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7" i="16" l="1"/>
  <c r="G37" i="16"/>
  <c r="H35" i="16"/>
  <c r="G35" i="16"/>
  <c r="H33" i="16"/>
  <c r="G33" i="16"/>
  <c r="G31" i="16"/>
  <c r="A16" i="14" l="1"/>
  <c r="E12" i="14"/>
  <c r="A5" i="22" l="1"/>
  <c r="A5" i="5"/>
  <c r="A4" i="27"/>
  <c r="A5" i="16"/>
  <c r="A5" i="34"/>
  <c r="A5" i="10"/>
  <c r="A4" i="17"/>
  <c r="A5" i="6"/>
  <c r="A5" i="14"/>
  <c r="A6" i="13"/>
  <c r="A4" i="33"/>
  <c r="A8" i="27" l="1"/>
  <c r="A15" i="6" l="1"/>
  <c r="A14" i="17" s="1"/>
  <c r="A9" i="5" l="1"/>
  <c r="A9" i="16"/>
  <c r="A9" i="34" l="1"/>
  <c r="A9" i="10"/>
  <c r="A8" i="17"/>
  <c r="A9" i="6"/>
  <c r="A10" i="13"/>
  <c r="A8" i="33"/>
  <c r="B26" i="22" l="1"/>
  <c r="B25" i="22"/>
  <c r="B22"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2" i="34" s="1"/>
  <c r="A16" i="13"/>
  <c r="A14" i="33"/>
  <c r="A11" i="33"/>
  <c r="A13" i="13" s="1"/>
  <c r="A15" i="34" l="1"/>
  <c r="A15" i="10"/>
  <c r="A15" i="22"/>
  <c r="B21" i="22" s="1"/>
  <c r="A11" i="17"/>
  <c r="A12" i="10" s="1"/>
  <c r="A12" i="16" s="1"/>
  <c r="A11" i="27" s="1"/>
  <c r="A12" i="5" s="1"/>
  <c r="A12" i="22" s="1"/>
</calcChain>
</file>

<file path=xl/sharedStrings.xml><?xml version="1.0" encoding="utf-8"?>
<sst xmlns="http://schemas.openxmlformats.org/spreadsheetml/2006/main" count="1305" uniqueCount="539">
  <si>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</si>
  <si>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</si>
  <si>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</si>
  <si>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</si>
  <si>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</si>
  <si>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</si>
  <si>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</si>
  <si>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</si>
  <si>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</si>
  <si>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</si>
  <si>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</si>
  <si>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</si>
  <si>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</si>
  <si>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</si>
  <si>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</si>
  <si>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</si>
  <si>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</si>
  <si>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</si>
  <si>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</si>
  <si>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</si>
  <si>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</si>
  <si>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</si>
  <si>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</si>
  <si>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</si>
  <si>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</si>
  <si>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</si>
  <si>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</si>
  <si>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</si>
  <si>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</si>
  <si>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</si>
  <si>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</si>
  <si>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</si>
  <si>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</si>
  <si>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</si>
  <si>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</si>
  <si>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</si>
  <si>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</si>
  <si>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</si>
  <si>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</si>
  <si>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</si>
  <si>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</si>
  <si>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</si>
  <si>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</si>
  <si>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</si>
  <si>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</si>
  <si>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</si>
  <si>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</si>
  <si>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</si>
  <si>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</si>
  <si>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</si>
  <si>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</si>
  <si>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</si>
  <si>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</si>
  <si>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</si>
  <si>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</si>
  <si>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</si>
  <si>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</si>
  <si>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</si>
  <si>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</si>
  <si>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</si>
  <si>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</si>
  <si>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</si>
  <si>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</si>
  <si>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</si>
  <si>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</si>
  <si>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</si>
  <si>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</si>
  <si>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</si>
  <si>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</si>
  <si>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</si>
  <si>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</si>
  <si>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</si>
  <si>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</si>
  <si>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</si>
  <si>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</si>
  <si>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</si>
  <si>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</si>
  <si>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</si>
  <si>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</si>
  <si>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</si>
  <si>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</si>
  <si>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</si>
  <si>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</si>
  <si>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</si>
  <si>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</si>
  <si>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</si>
  <si>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</si>
  <si>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</si>
  <si>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</si>
  <si>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</si>
  <si>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</si>
  <si>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</si>
  <si>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</si>
  <si>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</si>
  <si>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</si>
  <si>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</si>
  <si>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</si>
  <si>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</si>
  <si>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</si>
  <si>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</si>
  <si>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</si>
  <si>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</si>
  <si>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</si>
  <si>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</si>
  <si>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</si>
  <si>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</si>
  <si>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</si>
  <si>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</si>
  <si>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</si>
  <si>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</si>
  <si>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</si>
  <si>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</si>
  <si>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</si>
  <si>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</si>
  <si>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</si>
  <si>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</si>
  <si>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</si>
  <si>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</si>
  <si>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</si>
  <si>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</si>
  <si>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</si>
  <si>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</si>
  <si>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</si>
  <si>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</si>
  <si>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</si>
  <si>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</si>
  <si>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</si>
  <si>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</si>
  <si>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</si>
  <si>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</si>
  <si>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</si>
  <si>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</si>
  <si>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</si>
  <si>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</si>
  <si>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</si>
  <si>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</si>
  <si>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</si>
  <si>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</si>
  <si>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</si>
  <si>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</si>
  <si>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</si>
  <si>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</si>
  <si>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</si>
  <si>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</si>
  <si>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</si>
  <si>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</si>
  <si>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</si>
  <si>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</si>
  <si>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</si>
  <si>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</si>
  <si>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</si>
  <si>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</si>
  <si>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</si>
  <si>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</si>
  <si>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</si>
  <si>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</si>
  <si>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</si>
  <si>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</si>
  <si>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</si>
  <si>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</si>
  <si>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</si>
  <si>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</si>
  <si>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</si>
  <si>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</si>
  <si>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</si>
  <si>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</si>
  <si>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</si>
  <si>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</si>
  <si>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</si>
  <si>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</si>
  <si>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</si>
  <si>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</si>
  <si>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</si>
  <si>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</si>
  <si>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</si>
  <si>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</si>
  <si>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</si>
  <si>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</si>
  <si>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</si>
  <si>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</si>
  <si>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</si>
  <si>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</si>
  <si>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</si>
  <si>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</si>
  <si>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</si>
  <si>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</si>
  <si>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</si>
  <si>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</si>
  <si>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</si>
  <si>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</si>
  <si>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</si>
  <si>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</si>
  <si>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</si>
  <si>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</si>
  <si>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</si>
  <si>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</si>
  <si>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</si>
  <si>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</si>
  <si>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</si>
  <si>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</si>
  <si>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</si>
  <si>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</si>
  <si>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</si>
  <si>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</si>
  <si>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</si>
  <si>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</si>
  <si>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</si>
  <si>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</si>
  <si>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</si>
  <si>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</si>
  <si>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</si>
  <si>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</si>
  <si>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</si>
  <si>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</si>
  <si>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</si>
  <si>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</si>
  <si>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</si>
  <si>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</si>
  <si>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</si>
  <si>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</si>
  <si>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</si>
  <si>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</si>
  <si>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</si>
  <si>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</si>
  <si>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</si>
  <si>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</si>
  <si>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</si>
  <si>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</si>
  <si>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</si>
  <si>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</si>
  <si>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</si>
  <si>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</si>
  <si>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</si>
  <si>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</si>
  <si>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</si>
  <si>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</si>
  <si>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</si>
  <si>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</si>
  <si>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</si>
  <si>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</si>
  <si>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</si>
  <si>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</si>
  <si>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</si>
  <si>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</si>
  <si>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</si>
  <si>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</si>
  <si>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</si>
  <si>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</si>
  <si>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</si>
  <si>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</si>
  <si>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</si>
  <si>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</si>
  <si>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</si>
  <si>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</si>
  <si>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</si>
  <si>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</si>
  <si>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</si>
  <si>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</si>
  <si>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</si>
  <si>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</si>
  <si>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</si>
  <si>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</si>
  <si>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</si>
  <si>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</si>
  <si>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</si>
  <si>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</si>
  <si>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</si>
  <si>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</si>
  <si>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</si>
  <si>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</si>
  <si>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</si>
  <si>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</si>
  <si>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</si>
  <si>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</si>
  <si>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</si>
  <si>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</si>
  <si>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</si>
  <si>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</si>
  <si>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</si>
  <si>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</si>
  <si>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</si>
  <si>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</si>
  <si>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</si>
  <si>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</si>
  <si>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</si>
  <si>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</si>
  <si>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</si>
  <si>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</si>
  <si>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</si>
  <si>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</si>
  <si>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</si>
  <si>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</si>
  <si>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</si>
  <si>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</si>
  <si>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</si>
  <si>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</si>
  <si>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</si>
  <si>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</si>
  <si>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</si>
  <si>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</si>
  <si>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</si>
  <si>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</si>
  <si>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</si>
  <si>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</si>
  <si>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</si>
  <si>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</si>
  <si>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</si>
  <si>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</si>
  <si>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</si>
  <si>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</si>
  <si>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</si>
  <si>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</si>
  <si>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</si>
  <si>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</si>
  <si>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</si>
  <si>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</si>
  <si>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</si>
  <si>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</si>
  <si>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</si>
  <si>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</si>
  <si>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</si>
  <si>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</si>
  <si>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</si>
  <si>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</si>
  <si>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</si>
  <si>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</si>
  <si>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</si>
  <si>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</si>
  <si>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</si>
  <si>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</si>
  <si>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</si>
  <si>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</si>
  <si>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</si>
  <si>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</si>
  <si>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</si>
  <si>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</si>
  <si>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</si>
  <si>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</si>
  <si>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</si>
  <si>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</si>
  <si>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</si>
  <si>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</si>
  <si>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</si>
  <si>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</si>
  <si>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</si>
  <si>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</si>
  <si>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</si>
  <si>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</si>
  <si>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</si>
  <si>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</si>
  <si>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</si>
  <si>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</si>
  <si>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</si>
  <si>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</si>
  <si>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</si>
  <si>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</si>
  <si>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</si>
  <si>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</si>
  <si>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</si>
  <si>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</si>
  <si>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</si>
  <si>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</si>
  <si>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</si>
  <si>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</si>
  <si>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</si>
  <si>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</si>
  <si>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</si>
  <si>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</si>
  <si>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</si>
  <si>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</si>
  <si>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</si>
  <si>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</si>
  <si>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</si>
  <si>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</si>
  <si>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</si>
  <si>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</si>
  <si>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</si>
  <si>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</si>
  <si>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</si>
  <si>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</si>
  <si>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</si>
  <si>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</si>
  <si>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</si>
  <si>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</si>
  <si>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</si>
  <si>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</si>
  <si>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</si>
  <si>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</si>
  <si>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</si>
  <si>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</si>
  <si>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</si>
  <si>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</si>
  <si>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</si>
  <si>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</si>
  <si>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</si>
  <si>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</si>
  <si>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</si>
  <si>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</si>
  <si>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</si>
  <si>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</si>
  <si>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</si>
  <si>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</si>
  <si>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</si>
  <si>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</si>
  <si>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</si>
  <si>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</si>
  <si>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</si>
  <si>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</si>
  <si>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</si>
  <si>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</si>
  <si>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</si>
  <si>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</si>
  <si>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</si>
  <si>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</si>
  <si>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</si>
  <si>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</si>
  <si>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</si>
  <si>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</si>
  <si>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</si>
  <si>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</si>
  <si>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</si>
  <si>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</si>
  <si>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</si>
  <si>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</si>
  <si>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</si>
  <si>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</si>
  <si>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</si>
  <si>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</si>
  <si>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</si>
  <si>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</si>
  <si>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</si>
  <si>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</si>
  <si>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</si>
  <si>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</si>
  <si>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</si>
  <si>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</si>
  <si>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</si>
  <si>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</si>
  <si>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</si>
  <si>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</si>
  <si>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</si>
  <si>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</si>
  <si>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</si>
  <si>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</si>
  <si>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</si>
  <si>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</si>
  <si>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</si>
  <si>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</si>
  <si>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</si>
  <si>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</si>
  <si>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</si>
  <si>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</si>
  <si>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Проблемные вопросы отсутствуют, реализация проекта в установленные сроки</t>
  </si>
  <si>
    <t>от «______» _______ 20____ г. №___</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</si>
  <si>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</si>
  <si>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</si>
  <si>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</si>
  <si>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</si>
  <si>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</si>
  <si>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</si>
  <si>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</si>
  <si>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</si>
  <si>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</si>
  <si>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</si>
  <si>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</si>
  <si>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</si>
  <si>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</si>
  <si>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</si>
  <si>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</si>
  <si>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</si>
  <si>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</si>
  <si>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</si>
  <si>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</si>
  <si>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</si>
  <si>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</si>
  <si>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</si>
  <si>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</si>
  <si>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</si>
  <si>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</si>
  <si>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</si>
  <si>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</si>
  <si>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</si>
  <si>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</si>
  <si>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</si>
  <si>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</si>
  <si>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</si>
  <si>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</si>
  <si>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</si>
  <si>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</si>
  <si>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</si>
  <si>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</si>
  <si>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</si>
  <si>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</si>
  <si>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</si>
  <si>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</si>
  <si>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</si>
  <si>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</si>
  <si>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</si>
  <si>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</si>
  <si>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</si>
  <si>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</si>
  <si>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</si>
  <si>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</si>
  <si>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</si>
  <si>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</si>
  <si>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</si>
  <si>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</si>
  <si>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Предварительный сметный расчет</t>
  </si>
  <si>
    <t>ТПиР</t>
  </si>
  <si>
    <t>Реализация в соответствии с графиком</t>
  </si>
  <si>
    <t xml:space="preserve"> 0.6 «Прочие инвестиционные проекты»</t>
  </si>
  <si>
    <t>Проектирование реконструкции ПС 110кВ Нижняя Тавда с установкой ИРМ (СТК) мощностью 10 МВАр на РУ 35 кВ (1 шт.)</t>
  </si>
  <si>
    <t>Выполнение проектных и изыскательских работ, утверждение проектно-сметной документации</t>
  </si>
  <si>
    <t>Филиала АО "Россети Тюмень" Тюменские электрические сети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</si>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</sst>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3"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4"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2" fillId="0" borderId="0" xfId="46" applyFont="1" applyAlignment="1">
      <alignment vertical="center"/>
    </xf>
    <xf numFmtId="0" fontId="11" fillId="0" borderId="0" xfId="46" applyFont="1" applyAlignment="1">
      <alignment vertical="center"/>
    </xf>
    <xf numFmtId="0" fontId="11" fillId="0" borderId="0" xfId="46" applyFont="1" applyFill="1" applyAlignment="1">
      <alignment vertical="center"/>
    </xf>
    <xf numFmtId="0" fontId="11" fillId="0" borderId="0" xfId="46" applyFont="1" applyAlignment="1">
      <alignment horizontal="right" vertical="center"/>
    </xf>
    <xf numFmtId="2" fontId="51" fillId="0" borderId="0" xfId="46" applyNumberFormat="1" applyFont="1" applyAlignment="1">
      <alignment horizontal="right" vertical="center" wrapText="1"/>
    </xf>
    <xf numFmtId="0" fontId="42" fillId="0" borderId="0" xfId="46" applyFont="1" applyFill="1" applyAlignment="1">
      <alignment vertical="center"/>
    </xf>
    <xf numFmtId="3" fontId="41" fillId="0" borderId="51" xfId="46" applyNumberFormat="1" applyFont="1" applyFill="1" applyBorder="1" applyAlignment="1">
      <alignment vertical="center"/>
    </xf>
    <xf numFmtId="0" fontId="38" fillId="0" borderId="0" xfId="46" applyFont="1" applyAlignment="1">
      <alignment vertical="center"/>
    </xf>
    <xf numFmtId="0" fontId="42" fillId="0" borderId="1" xfId="46" applyFont="1" applyFill="1" applyBorder="1" applyAlignment="1">
      <alignment horizontal="left" vertical="center"/>
    </xf>
    <xf numFmtId="0" fontId="11" fillId="0" borderId="1" xfId="46" applyFont="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43"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1"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0" fontId="0" fillId="0" borderId="0" xfId="46" applyFont="1" applyAlignment="1">
      <alignment vertical="center"/>
    </xf>
    <xf numFmtId="170" fontId="11" fillId="0" borderId="0" xfId="46" applyNumberFormat="1" applyFont="1" applyAlignment="1">
      <alignment vertical="center"/>
    </xf>
    <xf numFmtId="1" fontId="11" fillId="0" borderId="0" xfId="46" applyNumberFormat="1" applyFont="1" applyFill="1" applyAlignment="1">
      <alignment vertical="center"/>
    </xf>
    <xf numFmtId="9" fontId="11" fillId="0" borderId="0" xfId="46" applyNumberFormat="1" applyFont="1" applyAlignment="1">
      <alignment vertical="center"/>
    </xf>
    <xf numFmtId="0" fontId="41" fillId="0" borderId="32" xfId="2" applyFont="1" applyFill="1" applyBorder="1" applyAlignment="1">
      <alignment horizontal="justify" vertical="top"/>
    </xf>
    <xf numFmtId="171" fontId="41" fillId="0" borderId="32" xfId="2" applyNumberFormat="1" applyFont="1" applyFill="1" applyBorder="1" applyAlignment="1">
      <alignment horizontal="justify"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0" xfId="101" applyFont="1" applyAlignment="1">
      <alignment horizontal="center" vertical="center"/>
    </xf>
    <xf numFmtId="0" fontId="77" fillId="0" borderId="0" xfId="2" applyFont="1" applyFill="1" applyAlignment="1">
      <alignment horizontal="center" vertical="center"/>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6" fillId="0" borderId="0" xfId="1" applyNumberFormat="1" applyFont="1" applyFill="1" applyAlignment="1">
      <alignment vertical="top" wrapText="1"/>
    </xf>
    <xf numFmtId="4" fontId="75"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170" fontId="11" fillId="0" borderId="0" xfId="46" applyNumberFormat="1" applyFont="1" applyFill="1" applyAlignment="1">
      <alignment vertical="center"/>
    </xf>
    <xf numFmtId="3" fontId="11" fillId="0" borderId="0" xfId="46" applyNumberFormat="1" applyFont="1" applyFill="1" applyAlignment="1">
      <alignment vertical="center"/>
    </xf>
    <xf numFmtId="0" fontId="0" fillId="0" borderId="0" xfId="46" applyFont="1" applyFill="1" applyAlignment="1">
      <alignment vertical="center"/>
    </xf>
    <xf numFmtId="0" fontId="42" fillId="0" borderId="0" xfId="46" applyFont="1" applyFill="1" applyAlignment="1">
      <alignment horizontal="center" vertical="center"/>
    </xf>
    <xf numFmtId="0" fontId="11" fillId="0" borderId="47" xfId="46" applyFont="1" applyFill="1" applyBorder="1" applyAlignment="1">
      <alignment vertical="center"/>
    </xf>
    <xf numFmtId="3" fontId="41" fillId="0" borderId="50" xfId="46" applyNumberFormat="1" applyFont="1" applyFill="1" applyBorder="1" applyAlignment="1">
      <alignment vertical="center"/>
    </xf>
    <xf numFmtId="0" fontId="11" fillId="0" borderId="48" xfId="46" applyFont="1" applyFill="1" applyBorder="1" applyAlignment="1">
      <alignment vertical="center"/>
    </xf>
    <xf numFmtId="0" fontId="11" fillId="0" borderId="49" xfId="46" applyFont="1" applyFill="1" applyBorder="1" applyAlignment="1">
      <alignment vertical="center"/>
    </xf>
    <xf numFmtId="3" fontId="41" fillId="0" borderId="53" xfId="46" applyNumberFormat="1" applyFont="1" applyFill="1" applyBorder="1" applyAlignment="1">
      <alignment vertical="center"/>
    </xf>
    <xf numFmtId="0" fontId="0" fillId="0" borderId="48" xfId="46" applyFont="1" applyFill="1" applyBorder="1" applyAlignment="1">
      <alignment vertical="center"/>
    </xf>
    <xf numFmtId="10" fontId="41" fillId="0" borderId="53" xfId="46" applyNumberFormat="1" applyFont="1" applyFill="1" applyBorder="1" applyAlignment="1">
      <alignment vertical="center"/>
    </xf>
    <xf numFmtId="0" fontId="11" fillId="0" borderId="25" xfId="46" applyFont="1" applyFill="1" applyBorder="1" applyAlignment="1">
      <alignment vertical="center"/>
    </xf>
    <xf numFmtId="10" fontId="41" fillId="0" borderId="48" xfId="46" applyNumberFormat="1" applyFont="1" applyFill="1" applyBorder="1" applyAlignment="1">
      <alignment vertical="center"/>
    </xf>
    <xf numFmtId="0" fontId="11" fillId="0" borderId="54" xfId="46" applyFont="1" applyFill="1" applyBorder="1" applyAlignment="1">
      <alignment vertical="center"/>
    </xf>
    <xf numFmtId="10" fontId="41" fillId="0" borderId="52"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0" fontId="42" fillId="0" borderId="28" xfId="46" applyFont="1" applyFill="1" applyBorder="1" applyAlignment="1">
      <alignment vertical="center"/>
    </xf>
    <xf numFmtId="0" fontId="42" fillId="0" borderId="24" xfId="46" applyFont="1" applyFill="1" applyBorder="1" applyAlignment="1">
      <alignment horizontal="left" vertical="center"/>
    </xf>
    <xf numFmtId="3" fontId="41" fillId="0" borderId="0" xfId="46" applyNumberFormat="1" applyFont="1" applyFill="1" applyBorder="1" applyAlignment="1">
      <alignment horizontal="center" vertical="center"/>
    </xf>
    <xf numFmtId="171" fontId="41" fillId="0" borderId="1" xfId="46" applyNumberFormat="1" applyFont="1" applyFill="1" applyBorder="1" applyAlignment="1">
      <alignment horizontal="center" vertical="center"/>
    </xf>
    <xf numFmtId="170" fontId="42" fillId="0" borderId="23" xfId="46" applyNumberFormat="1" applyFont="1" applyFill="1" applyBorder="1" applyAlignment="1">
      <alignment vertical="center"/>
    </xf>
    <xf numFmtId="0" fontId="65" fillId="0" borderId="0" xfId="95" applyFont="1" applyFill="1" applyAlignment="1">
      <alignment horizontal="left"/>
    </xf>
    <xf numFmtId="0" fontId="11" fillId="0" borderId="0" xfId="101" applyFont="1" applyAlignment="1">
      <alignment horizontal="righ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2" applyNumberFormat="1" applyFont="1" applyFill="1" applyBorder="1" applyAlignment="1">
      <alignment horizontal="right" wrapText="1"/>
    </xf>
    <xf numFmtId="173"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top" wrapText="1"/>
    </xf>
    <xf numFmtId="0" fontId="0" fillId="0" borderId="0" xfId="0"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6"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65"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8" fillId="0" borderId="0" xfId="1" applyFont="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top"/>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1856</xdr:colOff>
      <xdr:row>23</xdr:row>
      <xdr:rowOff>107992</xdr:rowOff>
    </xdr:from>
    <xdr:to>
      <xdr:col>10</xdr:col>
      <xdr:colOff>324221</xdr:colOff>
      <xdr:row>34</xdr:row>
      <xdr:rowOff>61234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70" zoomScaleSheetLayoutView="70" workbookViewId="0">
      <selection activeCell="C43" sqref="C43"/>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6" customFormat="1" ht="18.75" customHeight="1" x14ac:dyDescent="0.2">
      <c r="A1" s="126"/>
      <c r="C1" s="127" t="s">
        <v>68</v>
      </c>
    </row>
    <row r="2" spans="1:22" s="116" customFormat="1" ht="18.75" customHeight="1" x14ac:dyDescent="0.3">
      <c r="A2" s="126"/>
      <c r="C2" s="128" t="s">
        <v>10</v>
      </c>
    </row>
    <row r="3" spans="1:22" s="116" customFormat="1" ht="18.75" x14ac:dyDescent="0.3">
      <c r="A3" s="129"/>
      <c r="C3" s="128" t="s">
        <v>454</v>
      </c>
    </row>
    <row r="4" spans="1:22" s="116" customFormat="1" ht="18.75" x14ac:dyDescent="0.3">
      <c r="A4" s="129"/>
      <c r="H4" s="128"/>
    </row>
    <row r="5" spans="1:22" s="116" customFormat="1" ht="15.75" x14ac:dyDescent="0.25">
      <c r="A5" s="333" t="s">
        <v>520</v>
      </c>
      <c r="B5" s="333"/>
      <c r="C5" s="333"/>
      <c r="D5" s="130"/>
      <c r="E5" s="130"/>
      <c r="F5" s="130"/>
      <c r="G5" s="130"/>
      <c r="H5" s="130"/>
      <c r="I5" s="130"/>
      <c r="J5" s="130"/>
    </row>
    <row r="6" spans="1:22" s="116" customFormat="1" ht="18.75" x14ac:dyDescent="0.3">
      <c r="A6" s="129"/>
      <c r="H6" s="128"/>
    </row>
    <row r="7" spans="1:22" s="116" customFormat="1" ht="18.75" x14ac:dyDescent="0.2">
      <c r="A7" s="337" t="s">
        <v>9</v>
      </c>
      <c r="B7" s="337"/>
      <c r="C7" s="337"/>
      <c r="D7" s="115"/>
      <c r="E7" s="115"/>
      <c r="F7" s="115"/>
      <c r="G7" s="115"/>
      <c r="H7" s="115"/>
      <c r="I7" s="115"/>
      <c r="J7" s="115"/>
      <c r="K7" s="115"/>
      <c r="L7" s="115"/>
      <c r="M7" s="115"/>
      <c r="N7" s="115"/>
      <c r="O7" s="115"/>
      <c r="P7" s="115"/>
      <c r="Q7" s="115"/>
      <c r="R7" s="115"/>
      <c r="S7" s="115"/>
      <c r="T7" s="115"/>
      <c r="U7" s="115"/>
      <c r="V7" s="115"/>
    </row>
    <row r="8" spans="1:22" s="116" customFormat="1" ht="18.75" x14ac:dyDescent="0.2">
      <c r="A8" s="146"/>
      <c r="B8" s="146"/>
      <c r="C8" s="146"/>
      <c r="D8" s="146"/>
      <c r="E8" s="146"/>
      <c r="F8" s="146"/>
      <c r="G8" s="146"/>
      <c r="H8" s="146"/>
      <c r="I8" s="115"/>
      <c r="J8" s="115"/>
      <c r="K8" s="115"/>
      <c r="L8" s="115"/>
      <c r="M8" s="115"/>
      <c r="N8" s="115"/>
      <c r="O8" s="115"/>
      <c r="P8" s="115"/>
      <c r="Q8" s="115"/>
      <c r="R8" s="115"/>
      <c r="S8" s="115"/>
      <c r="T8" s="115"/>
      <c r="U8" s="115"/>
      <c r="V8" s="115"/>
    </row>
    <row r="9" spans="1:22" s="116" customFormat="1" ht="18.75" x14ac:dyDescent="0.2">
      <c r="A9" s="338" t="s">
        <v>517</v>
      </c>
      <c r="B9" s="338"/>
      <c r="C9" s="338"/>
      <c r="D9" s="114"/>
      <c r="E9" s="114"/>
      <c r="F9" s="114"/>
      <c r="G9" s="114"/>
      <c r="H9" s="114"/>
      <c r="I9" s="115"/>
      <c r="J9" s="115"/>
      <c r="K9" s="115"/>
      <c r="L9" s="115"/>
      <c r="M9" s="115"/>
      <c r="N9" s="115"/>
      <c r="O9" s="115"/>
      <c r="P9" s="115"/>
      <c r="Q9" s="115"/>
      <c r="R9" s="115"/>
      <c r="S9" s="115"/>
      <c r="T9" s="115"/>
      <c r="U9" s="115"/>
      <c r="V9" s="115"/>
    </row>
    <row r="10" spans="1:22" s="116" customFormat="1" ht="18.75" x14ac:dyDescent="0.2">
      <c r="A10" s="339" t="s">
        <v>8</v>
      </c>
      <c r="B10" s="339"/>
      <c r="C10" s="339"/>
      <c r="D10" s="131"/>
      <c r="E10" s="131"/>
      <c r="F10" s="131"/>
      <c r="G10" s="131"/>
      <c r="H10" s="131"/>
      <c r="I10" s="115"/>
      <c r="J10" s="115"/>
      <c r="K10" s="115"/>
      <c r="L10" s="115"/>
      <c r="M10" s="115"/>
      <c r="N10" s="115"/>
      <c r="O10" s="115"/>
      <c r="P10" s="115"/>
      <c r="Q10" s="115"/>
      <c r="R10" s="115"/>
      <c r="S10" s="115"/>
      <c r="T10" s="115"/>
      <c r="U10" s="115"/>
      <c r="V10" s="115"/>
    </row>
    <row r="11" spans="1:22" s="116" customFormat="1" ht="18.75" x14ac:dyDescent="0.2">
      <c r="A11" s="146"/>
      <c r="B11" s="146"/>
      <c r="C11" s="146"/>
      <c r="D11" s="146"/>
      <c r="E11" s="146"/>
      <c r="F11" s="146"/>
      <c r="G11" s="146"/>
      <c r="H11" s="146"/>
      <c r="I11" s="115"/>
      <c r="J11" s="115"/>
      <c r="K11" s="115"/>
      <c r="L11" s="115"/>
      <c r="M11" s="115"/>
      <c r="N11" s="115"/>
      <c r="O11" s="115"/>
      <c r="P11" s="115"/>
      <c r="Q11" s="115"/>
      <c r="R11" s="115"/>
      <c r="S11" s="115"/>
      <c r="T11" s="115"/>
      <c r="U11" s="115"/>
      <c r="V11" s="115"/>
    </row>
    <row r="12" spans="1:22" s="116" customFormat="1" ht="18.75" x14ac:dyDescent="0.2">
      <c r="A12" s="340" t="s">
        <v>515</v>
      </c>
      <c r="B12" s="341"/>
      <c r="C12" s="341"/>
      <c r="D12" s="114"/>
      <c r="E12" s="114"/>
      <c r="F12" s="114"/>
      <c r="G12" s="114"/>
      <c r="H12" s="114"/>
      <c r="I12" s="115"/>
      <c r="J12" s="115"/>
      <c r="K12" s="115"/>
      <c r="L12" s="115"/>
      <c r="M12" s="115"/>
      <c r="N12" s="115"/>
      <c r="O12" s="115"/>
      <c r="P12" s="115"/>
      <c r="Q12" s="115"/>
      <c r="R12" s="115"/>
      <c r="S12" s="115"/>
      <c r="T12" s="115"/>
      <c r="U12" s="115"/>
      <c r="V12" s="115"/>
    </row>
    <row r="13" spans="1:22" s="116" customFormat="1" ht="18.75" x14ac:dyDescent="0.2">
      <c r="A13" s="339" t="s">
        <v>7</v>
      </c>
      <c r="B13" s="339"/>
      <c r="C13" s="339"/>
      <c r="D13" s="131"/>
      <c r="E13" s="131"/>
      <c r="F13" s="131"/>
      <c r="G13" s="131"/>
      <c r="H13" s="131"/>
      <c r="I13" s="115"/>
      <c r="J13" s="115"/>
      <c r="K13" s="115"/>
      <c r="L13" s="115"/>
      <c r="M13" s="115"/>
      <c r="N13" s="115"/>
      <c r="O13" s="115"/>
      <c r="P13" s="115"/>
      <c r="Q13" s="115"/>
      <c r="R13" s="115"/>
      <c r="S13" s="115"/>
      <c r="T13" s="115"/>
      <c r="U13" s="115"/>
      <c r="V13" s="115"/>
    </row>
    <row r="14" spans="1:22"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c r="U14" s="132"/>
      <c r="V14" s="132"/>
    </row>
    <row r="15" spans="1:22" s="134" customFormat="1" ht="21.75" customHeight="1" x14ac:dyDescent="0.2">
      <c r="A15" s="342" t="s">
        <v>511</v>
      </c>
      <c r="B15" s="343"/>
      <c r="C15" s="343"/>
      <c r="D15" s="114"/>
      <c r="E15" s="114"/>
      <c r="F15" s="114"/>
      <c r="G15" s="114"/>
      <c r="H15" s="114"/>
      <c r="I15" s="114"/>
      <c r="J15" s="114"/>
      <c r="K15" s="114"/>
      <c r="L15" s="114"/>
      <c r="M15" s="114"/>
      <c r="N15" s="114"/>
      <c r="O15" s="114"/>
      <c r="P15" s="114"/>
      <c r="Q15" s="114"/>
      <c r="R15" s="114"/>
      <c r="S15" s="114"/>
      <c r="T15" s="114"/>
      <c r="U15" s="114"/>
      <c r="V15" s="114"/>
    </row>
    <row r="16" spans="1:22" s="134" customFormat="1" ht="17.25" customHeight="1" x14ac:dyDescent="0.2">
      <c r="A16" s="334" t="s">
        <v>6</v>
      </c>
      <c r="B16" s="334"/>
      <c r="C16" s="334"/>
      <c r="D16" s="131"/>
      <c r="E16" s="131"/>
      <c r="F16" s="131"/>
      <c r="G16" s="131"/>
      <c r="H16" s="131"/>
      <c r="I16" s="131"/>
      <c r="J16" s="131"/>
      <c r="K16" s="131"/>
      <c r="L16" s="131"/>
      <c r="M16" s="131"/>
      <c r="N16" s="131"/>
      <c r="O16" s="131"/>
      <c r="P16" s="131"/>
      <c r="Q16" s="131"/>
      <c r="R16" s="131"/>
      <c r="S16" s="131"/>
      <c r="T16" s="131"/>
      <c r="U16" s="131"/>
      <c r="V16" s="131"/>
    </row>
    <row r="17" spans="1:22" s="134" customFormat="1" ht="15.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5" t="s">
        <v>415</v>
      </c>
      <c r="B18" s="336"/>
      <c r="C18" s="33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1" customHeight="1" x14ac:dyDescent="0.2">
      <c r="A20" s="289" t="s">
        <v>5</v>
      </c>
      <c r="B20" s="290" t="s">
        <v>67</v>
      </c>
      <c r="C20" s="291" t="s">
        <v>66</v>
      </c>
      <c r="D20" s="140"/>
      <c r="E20" s="140"/>
      <c r="F20" s="140"/>
      <c r="G20" s="140"/>
      <c r="H20" s="140"/>
      <c r="I20" s="132"/>
      <c r="J20" s="132"/>
      <c r="K20" s="132"/>
      <c r="L20" s="132"/>
      <c r="M20" s="132"/>
      <c r="N20" s="132"/>
      <c r="O20" s="132"/>
      <c r="P20" s="132"/>
      <c r="Q20" s="132"/>
      <c r="R20" s="132"/>
      <c r="S20" s="132"/>
      <c r="T20" s="141"/>
      <c r="U20" s="141"/>
      <c r="V20" s="141"/>
    </row>
    <row r="21" spans="1:22" s="134" customFormat="1" ht="18.75"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1.5" x14ac:dyDescent="0.2">
      <c r="A22" s="142" t="s">
        <v>65</v>
      </c>
      <c r="B22" s="231" t="s">
        <v>271</v>
      </c>
      <c r="C22" s="139" t="s">
        <v>510</v>
      </c>
      <c r="D22" s="140"/>
      <c r="E22" s="140"/>
      <c r="F22" s="140"/>
      <c r="G22" s="140"/>
      <c r="H22" s="140"/>
      <c r="I22" s="132"/>
      <c r="J22" s="132"/>
      <c r="K22" s="132"/>
      <c r="L22" s="132"/>
      <c r="M22" s="132"/>
      <c r="N22" s="132"/>
      <c r="O22" s="132"/>
      <c r="P22" s="132"/>
      <c r="Q22" s="132"/>
      <c r="R22" s="132"/>
      <c r="S22" s="132"/>
      <c r="T22" s="141"/>
      <c r="U22" s="141"/>
      <c r="V22" s="141"/>
    </row>
    <row r="23" spans="1:22" s="134" customFormat="1" ht="31.5" x14ac:dyDescent="0.2">
      <c r="A23" s="142" t="s">
        <v>63</v>
      </c>
      <c r="B23" s="232" t="s">
        <v>64</v>
      </c>
      <c r="C23" s="285" t="s">
        <v>505</v>
      </c>
      <c r="D23" s="140"/>
      <c r="E23" s="140"/>
      <c r="F23" s="140"/>
      <c r="G23" s="140"/>
      <c r="H23" s="140"/>
      <c r="I23" s="132"/>
      <c r="J23" s="132"/>
      <c r="K23" s="132"/>
      <c r="L23" s="132"/>
      <c r="M23" s="132"/>
      <c r="N23" s="132"/>
      <c r="O23" s="132"/>
      <c r="P23" s="132"/>
      <c r="Q23" s="132"/>
      <c r="R23" s="132"/>
      <c r="S23" s="132"/>
      <c r="T23" s="141"/>
      <c r="U23" s="141"/>
      <c r="V23" s="141"/>
    </row>
    <row r="24" spans="1:22" s="134" customFormat="1" ht="18.75" x14ac:dyDescent="0.2">
      <c r="A24" s="330"/>
      <c r="B24" s="331"/>
      <c r="C24" s="332"/>
      <c r="D24" s="140"/>
      <c r="E24" s="140"/>
      <c r="F24" s="140"/>
      <c r="G24" s="140"/>
      <c r="H24" s="140"/>
      <c r="I24" s="132"/>
      <c r="J24" s="132"/>
      <c r="K24" s="132"/>
      <c r="L24" s="132"/>
      <c r="M24" s="132"/>
      <c r="N24" s="132"/>
      <c r="O24" s="132"/>
      <c r="P24" s="132"/>
      <c r="Q24" s="132"/>
      <c r="R24" s="132"/>
      <c r="S24" s="132"/>
      <c r="T24" s="141"/>
      <c r="U24" s="141"/>
      <c r="V24" s="141"/>
    </row>
    <row r="25" spans="1:22" s="134" customFormat="1" ht="47.25" x14ac:dyDescent="0.2">
      <c r="A25" s="142" t="s">
        <v>62</v>
      </c>
      <c r="B25" s="233" t="s">
        <v>365</v>
      </c>
      <c r="C25" s="139" t="s">
        <v>451</v>
      </c>
      <c r="D25" s="140"/>
      <c r="E25" s="140"/>
      <c r="F25" s="140"/>
      <c r="G25" s="140"/>
      <c r="H25" s="132"/>
      <c r="I25" s="132"/>
      <c r="J25" s="132"/>
      <c r="K25" s="132"/>
      <c r="L25" s="132"/>
      <c r="M25" s="132"/>
      <c r="N25" s="132"/>
      <c r="O25" s="132"/>
      <c r="P25" s="132"/>
      <c r="Q25" s="132"/>
      <c r="R25" s="132"/>
      <c r="S25" s="141"/>
      <c r="T25" s="141"/>
      <c r="U25" s="141"/>
      <c r="V25" s="141"/>
    </row>
    <row r="26" spans="1:22" s="134" customFormat="1" ht="31.5" x14ac:dyDescent="0.2">
      <c r="A26" s="142" t="s">
        <v>61</v>
      </c>
      <c r="B26" s="233" t="s">
        <v>74</v>
      </c>
      <c r="C26" s="139" t="s">
        <v>529</v>
      </c>
      <c r="D26" s="140"/>
      <c r="E26" s="140"/>
      <c r="F26" s="140"/>
      <c r="G26" s="140"/>
      <c r="H26" s="132"/>
      <c r="I26" s="132"/>
      <c r="J26" s="132"/>
      <c r="K26" s="132"/>
      <c r="L26" s="132"/>
      <c r="M26" s="132"/>
      <c r="N26" s="132"/>
      <c r="O26" s="132"/>
      <c r="P26" s="132"/>
      <c r="Q26" s="132"/>
      <c r="R26" s="132"/>
      <c r="S26" s="141"/>
      <c r="T26" s="141"/>
      <c r="U26" s="141"/>
      <c r="V26" s="141"/>
    </row>
    <row r="27" spans="1:22" s="134" customFormat="1" ht="47.25" x14ac:dyDescent="0.2">
      <c r="A27" s="142" t="s">
        <v>59</v>
      </c>
      <c r="B27" s="233" t="s">
        <v>73</v>
      </c>
      <c r="C27" s="139" t="s">
        <v>516</v>
      </c>
      <c r="D27" s="140"/>
      <c r="E27" s="140"/>
      <c r="F27" s="140"/>
      <c r="G27" s="140"/>
      <c r="H27" s="132"/>
      <c r="I27" s="132"/>
      <c r="J27" s="132"/>
      <c r="K27" s="132"/>
      <c r="L27" s="132"/>
      <c r="M27" s="132"/>
      <c r="N27" s="132"/>
      <c r="O27" s="132"/>
      <c r="P27" s="132"/>
      <c r="Q27" s="132"/>
      <c r="R27" s="132"/>
      <c r="S27" s="141"/>
      <c r="T27" s="141"/>
      <c r="U27" s="141"/>
      <c r="V27" s="141"/>
    </row>
    <row r="28" spans="1:22" s="134" customFormat="1" ht="18.75" x14ac:dyDescent="0.2">
      <c r="A28" s="142" t="s">
        <v>58</v>
      </c>
      <c r="B28" s="233" t="s">
        <v>366</v>
      </c>
      <c r="C28" s="139" t="s">
        <v>433</v>
      </c>
      <c r="D28" s="140"/>
      <c r="E28" s="140"/>
      <c r="F28" s="140"/>
      <c r="G28" s="140"/>
      <c r="H28" s="132"/>
      <c r="I28" s="132"/>
      <c r="J28" s="132"/>
      <c r="K28" s="132"/>
      <c r="L28" s="132"/>
      <c r="M28" s="132"/>
      <c r="N28" s="132"/>
      <c r="O28" s="132"/>
      <c r="P28" s="132"/>
      <c r="Q28" s="132"/>
      <c r="R28" s="132"/>
      <c r="S28" s="141"/>
      <c r="T28" s="141"/>
      <c r="U28" s="141"/>
      <c r="V28" s="141"/>
    </row>
    <row r="29" spans="1:22" s="134" customFormat="1" ht="31.5" x14ac:dyDescent="0.2">
      <c r="A29" s="142" t="s">
        <v>56</v>
      </c>
      <c r="B29" s="233" t="s">
        <v>367</v>
      </c>
      <c r="C29" s="139" t="s">
        <v>433</v>
      </c>
      <c r="D29" s="140"/>
      <c r="E29" s="140"/>
      <c r="F29" s="140"/>
      <c r="G29" s="140"/>
      <c r="H29" s="132"/>
      <c r="I29" s="132"/>
      <c r="J29" s="132"/>
      <c r="K29" s="132"/>
      <c r="L29" s="132"/>
      <c r="M29" s="132"/>
      <c r="N29" s="132"/>
      <c r="O29" s="132"/>
      <c r="P29" s="132"/>
      <c r="Q29" s="132"/>
      <c r="R29" s="132"/>
      <c r="S29" s="141"/>
      <c r="T29" s="141"/>
      <c r="U29" s="141"/>
      <c r="V29" s="141"/>
    </row>
    <row r="30" spans="1:22" s="134" customFormat="1" ht="31.5" x14ac:dyDescent="0.2">
      <c r="A30" s="142" t="s">
        <v>54</v>
      </c>
      <c r="B30" s="233" t="s">
        <v>368</v>
      </c>
      <c r="C30" s="139" t="s">
        <v>433</v>
      </c>
      <c r="D30" s="140"/>
      <c r="E30" s="140"/>
      <c r="F30" s="140"/>
      <c r="G30" s="140"/>
      <c r="H30" s="132"/>
      <c r="I30" s="132"/>
      <c r="J30" s="132"/>
      <c r="K30" s="132"/>
      <c r="L30" s="132"/>
      <c r="M30" s="132"/>
      <c r="N30" s="132"/>
      <c r="O30" s="132"/>
      <c r="P30" s="132"/>
      <c r="Q30" s="132"/>
      <c r="R30" s="132"/>
      <c r="S30" s="141"/>
      <c r="T30" s="141"/>
      <c r="U30" s="141"/>
      <c r="V30" s="141"/>
    </row>
    <row r="31" spans="1:22" s="134" customFormat="1" ht="31.5" x14ac:dyDescent="0.2">
      <c r="A31" s="142" t="s">
        <v>72</v>
      </c>
      <c r="B31" s="233"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1.5" x14ac:dyDescent="0.2">
      <c r="A32" s="142" t="s">
        <v>70</v>
      </c>
      <c r="B32" s="233" t="s">
        <v>370</v>
      </c>
      <c r="C32" s="139" t="s">
        <v>433</v>
      </c>
      <c r="D32" s="140"/>
      <c r="E32" s="140"/>
      <c r="F32" s="140"/>
      <c r="G32" s="140"/>
      <c r="H32" s="132"/>
      <c r="I32" s="132"/>
      <c r="J32" s="132"/>
      <c r="K32" s="132"/>
      <c r="L32" s="132"/>
      <c r="M32" s="132"/>
      <c r="N32" s="132"/>
      <c r="O32" s="132"/>
      <c r="P32" s="132"/>
      <c r="Q32" s="132"/>
      <c r="R32" s="132"/>
      <c r="S32" s="141"/>
      <c r="T32" s="141"/>
      <c r="U32" s="141"/>
      <c r="V32" s="141"/>
    </row>
    <row r="33" spans="1:22" s="134" customFormat="1" ht="78.75" x14ac:dyDescent="0.2">
      <c r="A33" s="142" t="s">
        <v>69</v>
      </c>
      <c r="B33" s="233" t="s">
        <v>371</v>
      </c>
      <c r="C33" s="139" t="s">
        <v>450</v>
      </c>
      <c r="D33" s="140"/>
      <c r="E33" s="140"/>
      <c r="F33" s="140"/>
      <c r="G33" s="140"/>
      <c r="H33" s="132"/>
      <c r="I33" s="132"/>
      <c r="J33" s="132"/>
      <c r="K33" s="132"/>
      <c r="L33" s="132"/>
      <c r="M33" s="132"/>
      <c r="N33" s="132"/>
      <c r="O33" s="132"/>
      <c r="P33" s="132"/>
      <c r="Q33" s="132"/>
      <c r="R33" s="132"/>
      <c r="S33" s="141"/>
      <c r="T33" s="141"/>
      <c r="U33" s="141"/>
      <c r="V33" s="141"/>
    </row>
    <row r="34" spans="1:22" ht="94.5" x14ac:dyDescent="0.25">
      <c r="A34" s="142" t="s">
        <v>385</v>
      </c>
      <c r="B34" s="233" t="s">
        <v>372</v>
      </c>
      <c r="C34" s="139" t="s">
        <v>433</v>
      </c>
      <c r="D34" s="143"/>
      <c r="E34" s="143"/>
      <c r="F34" s="143"/>
      <c r="G34" s="143"/>
      <c r="H34" s="143"/>
      <c r="I34" s="143"/>
      <c r="J34" s="143"/>
      <c r="K34" s="143"/>
      <c r="L34" s="143"/>
      <c r="M34" s="143"/>
      <c r="N34" s="143"/>
      <c r="O34" s="143"/>
      <c r="P34" s="143"/>
      <c r="Q34" s="143"/>
      <c r="R34" s="143"/>
      <c r="S34" s="143"/>
      <c r="T34" s="143"/>
      <c r="U34" s="143"/>
      <c r="V34" s="143"/>
    </row>
    <row r="35" spans="1:22" ht="47.25" x14ac:dyDescent="0.25">
      <c r="A35" s="142" t="s">
        <v>375</v>
      </c>
      <c r="B35" s="233" t="s">
        <v>71</v>
      </c>
      <c r="C35" s="139" t="s">
        <v>433</v>
      </c>
      <c r="D35" s="143"/>
      <c r="E35" s="143"/>
      <c r="F35" s="143"/>
      <c r="G35" s="143"/>
      <c r="H35" s="143"/>
      <c r="I35" s="143"/>
      <c r="J35" s="143"/>
      <c r="K35" s="143"/>
      <c r="L35" s="143"/>
      <c r="M35" s="143"/>
      <c r="N35" s="143"/>
      <c r="O35" s="143"/>
      <c r="P35" s="143"/>
      <c r="Q35" s="143"/>
      <c r="R35" s="143"/>
      <c r="S35" s="143"/>
      <c r="T35" s="143"/>
      <c r="U35" s="143"/>
      <c r="V35" s="143"/>
    </row>
    <row r="36" spans="1:22" ht="31.5" x14ac:dyDescent="0.25">
      <c r="A36" s="142" t="s">
        <v>386</v>
      </c>
      <c r="B36" s="233" t="s">
        <v>373</v>
      </c>
      <c r="C36" s="139" t="s">
        <v>433</v>
      </c>
      <c r="D36" s="143"/>
      <c r="E36" s="143"/>
      <c r="F36" s="143"/>
      <c r="G36" s="143"/>
      <c r="H36" s="143"/>
      <c r="I36" s="143"/>
      <c r="J36" s="143"/>
      <c r="K36" s="143"/>
      <c r="L36" s="143"/>
      <c r="M36" s="143"/>
      <c r="N36" s="143"/>
      <c r="O36" s="143"/>
      <c r="P36" s="143"/>
      <c r="Q36" s="143"/>
      <c r="R36" s="143"/>
      <c r="S36" s="143"/>
      <c r="T36" s="143"/>
      <c r="U36" s="143"/>
      <c r="V36" s="143"/>
    </row>
    <row r="37" spans="1:22" ht="15.75" x14ac:dyDescent="0.25">
      <c r="A37" s="142" t="s">
        <v>376</v>
      </c>
      <c r="B37" s="233" t="s">
        <v>374</v>
      </c>
      <c r="C37" s="139" t="s">
        <v>449</v>
      </c>
      <c r="D37" s="143"/>
      <c r="E37" s="143"/>
      <c r="F37" s="143"/>
      <c r="G37" s="143"/>
      <c r="H37" s="143"/>
      <c r="I37" s="143"/>
      <c r="J37" s="143"/>
      <c r="K37" s="143"/>
      <c r="L37" s="143"/>
      <c r="M37" s="143"/>
      <c r="N37" s="143"/>
      <c r="O37" s="143"/>
      <c r="P37" s="143"/>
      <c r="Q37" s="143"/>
      <c r="R37" s="143"/>
      <c r="S37" s="143"/>
      <c r="T37" s="143"/>
      <c r="U37" s="143"/>
      <c r="V37" s="143"/>
    </row>
    <row r="38" spans="1:22" ht="15.75" x14ac:dyDescent="0.25">
      <c r="A38" s="142" t="s">
        <v>387</v>
      </c>
      <c r="B38" s="233" t="s">
        <v>225</v>
      </c>
      <c r="C38" s="139" t="s">
        <v>433</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30"/>
      <c r="B39" s="331"/>
      <c r="C39" s="332"/>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33" t="s">
        <v>428</v>
      </c>
      <c r="C40" s="227" t="s">
        <v>528</v>
      </c>
      <c r="D40" s="143"/>
      <c r="E40" s="143"/>
      <c r="F40" s="143"/>
      <c r="G40" s="143"/>
      <c r="H40" s="143"/>
      <c r="I40" s="143"/>
      <c r="J40" s="143"/>
      <c r="K40" s="143"/>
      <c r="L40" s="143"/>
      <c r="M40" s="143"/>
      <c r="N40" s="143"/>
      <c r="O40" s="143"/>
      <c r="P40" s="143"/>
      <c r="Q40" s="143"/>
      <c r="R40" s="143"/>
      <c r="S40" s="143"/>
      <c r="T40" s="143"/>
      <c r="U40" s="143"/>
      <c r="V40" s="143"/>
    </row>
    <row r="41" spans="1:22" ht="94.5" x14ac:dyDescent="0.25">
      <c r="A41" s="142" t="s">
        <v>388</v>
      </c>
      <c r="B41" s="233" t="s">
        <v>410</v>
      </c>
      <c r="C41" s="234" t="s">
        <v>432</v>
      </c>
      <c r="D41" s="143"/>
      <c r="E41" s="143"/>
      <c r="F41" s="143"/>
      <c r="G41" s="143"/>
      <c r="H41" s="143"/>
      <c r="I41" s="143"/>
      <c r="J41" s="143"/>
      <c r="K41" s="143"/>
      <c r="L41" s="143"/>
      <c r="M41" s="143"/>
      <c r="N41" s="143"/>
      <c r="O41" s="143"/>
      <c r="P41" s="143"/>
      <c r="Q41" s="143"/>
      <c r="R41" s="143"/>
      <c r="S41" s="143"/>
      <c r="T41" s="143"/>
      <c r="U41" s="143"/>
      <c r="V41" s="143"/>
    </row>
    <row r="42" spans="1:22" ht="78.75" x14ac:dyDescent="0.25">
      <c r="A42" s="142" t="s">
        <v>378</v>
      </c>
      <c r="B42" s="233" t="s">
        <v>425</v>
      </c>
      <c r="C42" s="139" t="s">
        <v>537</v>
      </c>
      <c r="D42" s="143"/>
      <c r="E42" s="143"/>
      <c r="F42" s="143"/>
      <c r="G42" s="143"/>
      <c r="H42" s="143"/>
      <c r="I42" s="143"/>
      <c r="J42" s="143"/>
      <c r="K42" s="143"/>
      <c r="L42" s="143"/>
      <c r="M42" s="143"/>
      <c r="N42" s="143"/>
      <c r="O42" s="143"/>
      <c r="P42" s="143"/>
      <c r="Q42" s="143"/>
      <c r="R42" s="143"/>
      <c r="S42" s="143"/>
      <c r="T42" s="143"/>
      <c r="U42" s="143"/>
      <c r="V42" s="143"/>
    </row>
    <row r="43" spans="1:22" ht="173.25" x14ac:dyDescent="0.25">
      <c r="A43" s="142" t="s">
        <v>391</v>
      </c>
      <c r="B43" s="233"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4.5" x14ac:dyDescent="0.25">
      <c r="A44" s="142" t="s">
        <v>379</v>
      </c>
      <c r="B44" s="233" t="s">
        <v>416</v>
      </c>
      <c r="C44" s="139" t="s">
        <v>432</v>
      </c>
      <c r="D44" s="143"/>
      <c r="E44" s="143"/>
      <c r="F44" s="143"/>
      <c r="G44" s="143"/>
      <c r="H44" s="143"/>
      <c r="I44" s="143"/>
      <c r="J44" s="143"/>
      <c r="K44" s="143"/>
      <c r="L44" s="143"/>
      <c r="M44" s="143"/>
      <c r="N44" s="143"/>
      <c r="O44" s="143"/>
      <c r="P44" s="143"/>
      <c r="Q44" s="143"/>
      <c r="R44" s="143"/>
      <c r="S44" s="143"/>
      <c r="T44" s="143"/>
      <c r="U44" s="143"/>
      <c r="V44" s="143"/>
    </row>
    <row r="45" spans="1:22" ht="78.75" x14ac:dyDescent="0.25">
      <c r="A45" s="142" t="s">
        <v>411</v>
      </c>
      <c r="B45" s="233" t="s">
        <v>417</v>
      </c>
      <c r="C45" s="139" t="s">
        <v>433</v>
      </c>
      <c r="D45" s="143"/>
      <c r="E45" s="143"/>
      <c r="F45" s="143"/>
      <c r="G45" s="143"/>
      <c r="H45" s="143"/>
      <c r="I45" s="143"/>
      <c r="J45" s="143"/>
      <c r="K45" s="143"/>
      <c r="L45" s="143"/>
      <c r="M45" s="143"/>
      <c r="N45" s="143"/>
      <c r="O45" s="143"/>
      <c r="P45" s="143"/>
      <c r="Q45" s="143"/>
      <c r="R45" s="143"/>
      <c r="S45" s="143"/>
      <c r="T45" s="143"/>
      <c r="U45" s="143"/>
      <c r="V45" s="143"/>
    </row>
    <row r="46" spans="1:22" ht="94.5" x14ac:dyDescent="0.25">
      <c r="A46" s="142" t="s">
        <v>380</v>
      </c>
      <c r="B46" s="233" t="s">
        <v>418</v>
      </c>
      <c r="C46" s="139" t="s">
        <v>432</v>
      </c>
      <c r="D46" s="143"/>
      <c r="E46" s="143"/>
      <c r="F46" s="143"/>
      <c r="G46" s="143"/>
      <c r="H46" s="143"/>
      <c r="I46" s="143"/>
      <c r="J46" s="143"/>
      <c r="K46" s="143"/>
      <c r="L46" s="143"/>
      <c r="M46" s="143"/>
      <c r="N46" s="143"/>
      <c r="O46" s="143"/>
      <c r="P46" s="143"/>
      <c r="Q46" s="143"/>
      <c r="R46" s="143"/>
      <c r="S46" s="143"/>
      <c r="T46" s="143"/>
      <c r="U46" s="143"/>
      <c r="V46" s="143"/>
    </row>
    <row r="47" spans="1:22" ht="15.75" x14ac:dyDescent="0.25">
      <c r="A47" s="330"/>
      <c r="B47" s="331"/>
      <c r="C47" s="332"/>
      <c r="D47" s="143"/>
      <c r="E47" s="143"/>
      <c r="F47" s="143"/>
      <c r="G47" s="143"/>
      <c r="H47" s="143"/>
      <c r="I47" s="143"/>
      <c r="J47" s="143"/>
      <c r="K47" s="143"/>
      <c r="L47" s="143"/>
      <c r="M47" s="143"/>
      <c r="N47" s="143"/>
      <c r="O47" s="143"/>
      <c r="P47" s="143"/>
      <c r="Q47" s="143"/>
      <c r="R47" s="143"/>
      <c r="S47" s="143"/>
      <c r="T47" s="143"/>
      <c r="U47" s="143"/>
      <c r="V47" s="143"/>
    </row>
    <row r="48" spans="1:22" ht="47.25" x14ac:dyDescent="0.25">
      <c r="A48" s="142" t="s">
        <v>412</v>
      </c>
      <c r="B48" s="233" t="s">
        <v>426</v>
      </c>
      <c r="C48" s="288">
        <f>'6.2. Паспорт фин осв ввод'!AF24</f>
        <v>0</v>
      </c>
      <c r="D48" s="143"/>
      <c r="E48" s="143"/>
      <c r="F48" s="143"/>
      <c r="G48" s="143"/>
      <c r="H48" s="143"/>
      <c r="I48" s="143"/>
      <c r="J48" s="143"/>
      <c r="K48" s="143"/>
      <c r="L48" s="143"/>
      <c r="M48" s="143"/>
      <c r="N48" s="143"/>
      <c r="O48" s="143"/>
      <c r="P48" s="143"/>
      <c r="Q48" s="143"/>
      <c r="R48" s="143"/>
      <c r="S48" s="143"/>
      <c r="T48" s="143"/>
      <c r="U48" s="143"/>
      <c r="V48" s="143"/>
    </row>
    <row r="49" spans="1:22" ht="47.25" x14ac:dyDescent="0.25">
      <c r="A49" s="142" t="s">
        <v>381</v>
      </c>
      <c r="B49" s="233" t="s">
        <v>427</v>
      </c>
      <c r="C49" s="288">
        <f>'6.2. Паспорт фин осв ввод'!AF30</f>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3" customWidth="1"/>
    <col min="9" max="9" width="20.5703125" style="144" customWidth="1"/>
    <col min="10" max="10" width="20.5703125" style="153" customWidth="1"/>
    <col min="11" max="11" width="16" style="144" customWidth="1"/>
    <col min="12" max="12" width="20.5703125" style="144" customWidth="1"/>
    <col min="13" max="13" width="21.28515625" style="153"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6" customFormat="1" ht="18.75" customHeight="1" x14ac:dyDescent="0.2">
      <c r="A1" s="126"/>
      <c r="H1" s="148"/>
      <c r="J1" s="148"/>
      <c r="M1" s="148"/>
      <c r="S1" s="127" t="s">
        <v>68</v>
      </c>
    </row>
    <row r="2" spans="1:28" s="116" customFormat="1" ht="18.75" customHeight="1" x14ac:dyDescent="0.3">
      <c r="A2" s="126"/>
      <c r="H2" s="148"/>
      <c r="J2" s="148"/>
      <c r="M2" s="148"/>
      <c r="S2" s="128" t="s">
        <v>10</v>
      </c>
    </row>
    <row r="3" spans="1:28" s="116" customFormat="1" ht="18.75" x14ac:dyDescent="0.3">
      <c r="H3" s="148"/>
      <c r="J3" s="148"/>
      <c r="M3" s="148"/>
      <c r="S3" s="128" t="s">
        <v>455</v>
      </c>
    </row>
    <row r="4" spans="1:28" s="116"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16" customFormat="1" ht="15.75" x14ac:dyDescent="0.2">
      <c r="A5" s="129"/>
      <c r="H5" s="148"/>
      <c r="J5" s="148"/>
      <c r="M5" s="148"/>
    </row>
    <row r="6" spans="1:28" s="116" customFormat="1" ht="18.75" x14ac:dyDescent="0.2">
      <c r="A6" s="337" t="s">
        <v>9</v>
      </c>
      <c r="B6" s="337"/>
      <c r="C6" s="337"/>
      <c r="D6" s="337"/>
      <c r="E6" s="337"/>
      <c r="F6" s="337"/>
      <c r="G6" s="337"/>
      <c r="H6" s="337"/>
      <c r="I6" s="337"/>
      <c r="J6" s="337"/>
      <c r="K6" s="337"/>
      <c r="L6" s="337"/>
      <c r="M6" s="337"/>
      <c r="N6" s="337"/>
      <c r="O6" s="337"/>
      <c r="P6" s="337"/>
      <c r="Q6" s="337"/>
      <c r="R6" s="337"/>
      <c r="S6" s="337"/>
      <c r="T6" s="115"/>
      <c r="U6" s="115"/>
      <c r="V6" s="115"/>
      <c r="W6" s="115"/>
      <c r="X6" s="115"/>
      <c r="Y6" s="115"/>
      <c r="Z6" s="115"/>
      <c r="AA6" s="115"/>
      <c r="AB6" s="115"/>
    </row>
    <row r="7" spans="1:28" s="116" customFormat="1" ht="18.75" x14ac:dyDescent="0.2">
      <c r="A7" s="337"/>
      <c r="B7" s="337"/>
      <c r="C7" s="337"/>
      <c r="D7" s="337"/>
      <c r="E7" s="337"/>
      <c r="F7" s="337"/>
      <c r="G7" s="337"/>
      <c r="H7" s="337"/>
      <c r="I7" s="337"/>
      <c r="J7" s="337"/>
      <c r="K7" s="337"/>
      <c r="L7" s="337"/>
      <c r="M7" s="337"/>
      <c r="N7" s="337"/>
      <c r="O7" s="337"/>
      <c r="P7" s="337"/>
      <c r="Q7" s="337"/>
      <c r="R7" s="337"/>
      <c r="S7" s="337"/>
      <c r="T7" s="115"/>
      <c r="U7" s="115"/>
      <c r="V7" s="115"/>
      <c r="W7" s="115"/>
      <c r="X7" s="115"/>
      <c r="Y7" s="115"/>
      <c r="Z7" s="115"/>
      <c r="AA7" s="115"/>
      <c r="AB7" s="115"/>
    </row>
    <row r="8" spans="1:28" s="116"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5"/>
      <c r="U8" s="115"/>
      <c r="V8" s="115"/>
      <c r="W8" s="115"/>
      <c r="X8" s="115"/>
      <c r="Y8" s="115"/>
      <c r="Z8" s="115"/>
      <c r="AA8" s="115"/>
      <c r="AB8" s="115"/>
    </row>
    <row r="9" spans="1:28" s="116" customFormat="1" ht="18.75" x14ac:dyDescent="0.2">
      <c r="A9" s="339" t="s">
        <v>8</v>
      </c>
      <c r="B9" s="339"/>
      <c r="C9" s="339"/>
      <c r="D9" s="339"/>
      <c r="E9" s="339"/>
      <c r="F9" s="339"/>
      <c r="G9" s="339"/>
      <c r="H9" s="339"/>
      <c r="I9" s="339"/>
      <c r="J9" s="339"/>
      <c r="K9" s="339"/>
      <c r="L9" s="339"/>
      <c r="M9" s="339"/>
      <c r="N9" s="339"/>
      <c r="O9" s="339"/>
      <c r="P9" s="339"/>
      <c r="Q9" s="339"/>
      <c r="R9" s="339"/>
      <c r="S9" s="339"/>
      <c r="T9" s="115"/>
      <c r="U9" s="115"/>
      <c r="V9" s="115"/>
      <c r="W9" s="115"/>
      <c r="X9" s="115"/>
      <c r="Y9" s="115"/>
      <c r="Z9" s="115"/>
      <c r="AA9" s="115"/>
      <c r="AB9" s="115"/>
    </row>
    <row r="10" spans="1:28" s="116" customFormat="1" ht="18.75" x14ac:dyDescent="0.2">
      <c r="A10" s="337"/>
      <c r="B10" s="337"/>
      <c r="C10" s="337"/>
      <c r="D10" s="337"/>
      <c r="E10" s="337"/>
      <c r="F10" s="337"/>
      <c r="G10" s="337"/>
      <c r="H10" s="337"/>
      <c r="I10" s="337"/>
      <c r="J10" s="337"/>
      <c r="K10" s="337"/>
      <c r="L10" s="337"/>
      <c r="M10" s="337"/>
      <c r="N10" s="337"/>
      <c r="O10" s="337"/>
      <c r="P10" s="337"/>
      <c r="Q10" s="337"/>
      <c r="R10" s="337"/>
      <c r="S10" s="337"/>
      <c r="T10" s="115"/>
      <c r="U10" s="115"/>
      <c r="V10" s="115"/>
      <c r="W10" s="115"/>
      <c r="X10" s="115"/>
      <c r="Y10" s="115"/>
      <c r="Z10" s="115"/>
      <c r="AA10" s="115"/>
      <c r="AB10" s="115"/>
    </row>
    <row r="11" spans="1:28" s="116" customFormat="1" ht="18.75" x14ac:dyDescent="0.2">
      <c r="A11" s="344" t="str">
        <f>'1. паспорт местоположение'!A12:C12</f>
        <v>K_TP3300.PS.0112</v>
      </c>
      <c r="B11" s="344"/>
      <c r="C11" s="344"/>
      <c r="D11" s="344"/>
      <c r="E11" s="344"/>
      <c r="F11" s="344"/>
      <c r="G11" s="344"/>
      <c r="H11" s="344"/>
      <c r="I11" s="344"/>
      <c r="J11" s="344"/>
      <c r="K11" s="344"/>
      <c r="L11" s="344"/>
      <c r="M11" s="344"/>
      <c r="N11" s="344"/>
      <c r="O11" s="344"/>
      <c r="P11" s="344"/>
      <c r="Q11" s="344"/>
      <c r="R11" s="344"/>
      <c r="S11" s="344"/>
      <c r="T11" s="115"/>
      <c r="U11" s="115"/>
      <c r="V11" s="115"/>
      <c r="W11" s="115"/>
      <c r="X11" s="115"/>
      <c r="Y11" s="115"/>
      <c r="Z11" s="115"/>
      <c r="AA11" s="115"/>
      <c r="AB11" s="115"/>
    </row>
    <row r="12" spans="1:28" s="116"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15"/>
      <c r="U12" s="115"/>
      <c r="V12" s="115"/>
      <c r="W12" s="115"/>
      <c r="X12" s="115"/>
      <c r="Y12" s="115"/>
      <c r="Z12" s="115"/>
      <c r="AA12" s="115"/>
      <c r="AB12" s="115"/>
    </row>
    <row r="13" spans="1:28" s="133"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207"/>
      <c r="U13" s="207"/>
      <c r="V13" s="207"/>
      <c r="W13" s="207"/>
      <c r="X13" s="207"/>
      <c r="Y13" s="207"/>
      <c r="Z13" s="207"/>
      <c r="AA13" s="207"/>
      <c r="AB13" s="207"/>
    </row>
    <row r="14" spans="1:28" s="134" customFormat="1" ht="18" customHeight="1" x14ac:dyDescent="0.2">
      <c r="A14" s="344" t="str">
        <f>'1. паспорт местоположение'!A15:C15</f>
        <v>Проектирование реконструкции ПС 110кВ Нижняя Тавда с установкой ИРМ (СТК) мощностью 10 МВАр на РУ 35 кВ (1 шт.)</v>
      </c>
      <c r="B14" s="344"/>
      <c r="C14" s="344"/>
      <c r="D14" s="344"/>
      <c r="E14" s="344"/>
      <c r="F14" s="344"/>
      <c r="G14" s="344"/>
      <c r="H14" s="344"/>
      <c r="I14" s="344"/>
      <c r="J14" s="344"/>
      <c r="K14" s="344"/>
      <c r="L14" s="344"/>
      <c r="M14" s="344"/>
      <c r="N14" s="344"/>
      <c r="O14" s="344"/>
      <c r="P14" s="344"/>
      <c r="Q14" s="344"/>
      <c r="R14" s="344"/>
      <c r="S14" s="344"/>
      <c r="T14" s="114"/>
      <c r="U14" s="114"/>
      <c r="V14" s="114"/>
      <c r="W14" s="114"/>
      <c r="X14" s="114"/>
      <c r="Y14" s="114"/>
      <c r="Z14" s="114"/>
      <c r="AA14" s="114"/>
      <c r="AB14" s="114"/>
    </row>
    <row r="15" spans="1:28" s="134"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31"/>
      <c r="U15" s="131"/>
      <c r="V15" s="131"/>
      <c r="W15" s="131"/>
      <c r="X15" s="131"/>
      <c r="Y15" s="131"/>
      <c r="Z15" s="131"/>
      <c r="AA15" s="131"/>
      <c r="AB15" s="131"/>
    </row>
    <row r="16" spans="1:28" s="13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208"/>
      <c r="U16" s="208"/>
      <c r="V16" s="208"/>
      <c r="W16" s="208"/>
      <c r="X16" s="208"/>
      <c r="Y16" s="208"/>
    </row>
    <row r="17" spans="1:28" s="134" customFormat="1" ht="45.75" customHeight="1" x14ac:dyDescent="0.2">
      <c r="A17" s="335" t="s">
        <v>390</v>
      </c>
      <c r="B17" s="335"/>
      <c r="C17" s="335"/>
      <c r="D17" s="335"/>
      <c r="E17" s="335"/>
      <c r="F17" s="335"/>
      <c r="G17" s="335"/>
      <c r="H17" s="335"/>
      <c r="I17" s="335"/>
      <c r="J17" s="335"/>
      <c r="K17" s="335"/>
      <c r="L17" s="335"/>
      <c r="M17" s="335"/>
      <c r="N17" s="335"/>
      <c r="O17" s="335"/>
      <c r="P17" s="335"/>
      <c r="Q17" s="335"/>
      <c r="R17" s="335"/>
      <c r="S17" s="335"/>
      <c r="T17" s="136"/>
      <c r="U17" s="136"/>
      <c r="V17" s="136"/>
      <c r="W17" s="136"/>
      <c r="X17" s="136"/>
      <c r="Y17" s="136"/>
      <c r="Z17" s="136"/>
      <c r="AA17" s="136"/>
      <c r="AB17" s="136"/>
    </row>
    <row r="18" spans="1:28" s="13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208"/>
      <c r="U18" s="208"/>
      <c r="V18" s="208"/>
      <c r="W18" s="208"/>
      <c r="X18" s="208"/>
      <c r="Y18" s="208"/>
    </row>
    <row r="19" spans="1:28" s="134" customFormat="1" ht="30.75" customHeight="1" x14ac:dyDescent="0.2">
      <c r="A19" s="347" t="s">
        <v>5</v>
      </c>
      <c r="B19" s="347" t="s">
        <v>99</v>
      </c>
      <c r="C19" s="352" t="s">
        <v>286</v>
      </c>
      <c r="D19" s="347" t="s">
        <v>285</v>
      </c>
      <c r="E19" s="347" t="s">
        <v>98</v>
      </c>
      <c r="F19" s="347" t="s">
        <v>97</v>
      </c>
      <c r="G19" s="347" t="s">
        <v>281</v>
      </c>
      <c r="H19" s="349" t="s">
        <v>96</v>
      </c>
      <c r="I19" s="347" t="s">
        <v>95</v>
      </c>
      <c r="J19" s="349" t="s">
        <v>94</v>
      </c>
      <c r="K19" s="347" t="s">
        <v>93</v>
      </c>
      <c r="L19" s="347" t="s">
        <v>92</v>
      </c>
      <c r="M19" s="349" t="s">
        <v>91</v>
      </c>
      <c r="N19" s="347" t="s">
        <v>90</v>
      </c>
      <c r="O19" s="347" t="s">
        <v>89</v>
      </c>
      <c r="P19" s="347" t="s">
        <v>88</v>
      </c>
      <c r="Q19" s="347" t="s">
        <v>284</v>
      </c>
      <c r="R19" s="347"/>
      <c r="S19" s="348" t="s">
        <v>384</v>
      </c>
      <c r="T19" s="208"/>
      <c r="U19" s="208"/>
      <c r="V19" s="208"/>
      <c r="W19" s="208"/>
      <c r="X19" s="208"/>
      <c r="Y19" s="208"/>
    </row>
    <row r="20" spans="1:28" s="134" customFormat="1" ht="157.5" x14ac:dyDescent="0.2">
      <c r="A20" s="347"/>
      <c r="B20" s="347"/>
      <c r="C20" s="353"/>
      <c r="D20" s="347"/>
      <c r="E20" s="347"/>
      <c r="F20" s="347"/>
      <c r="G20" s="347"/>
      <c r="H20" s="349"/>
      <c r="I20" s="347"/>
      <c r="J20" s="349"/>
      <c r="K20" s="347"/>
      <c r="L20" s="347"/>
      <c r="M20" s="349"/>
      <c r="N20" s="347"/>
      <c r="O20" s="347"/>
      <c r="P20" s="347"/>
      <c r="Q20" s="205" t="s">
        <v>282</v>
      </c>
      <c r="R20" s="149" t="s">
        <v>283</v>
      </c>
      <c r="S20" s="348"/>
      <c r="T20" s="207"/>
      <c r="U20" s="207"/>
      <c r="V20" s="207"/>
      <c r="W20" s="207"/>
      <c r="X20" s="207"/>
      <c r="Y20" s="207"/>
      <c r="Z20" s="141"/>
      <c r="AA20" s="141"/>
      <c r="AB20" s="141"/>
    </row>
    <row r="21" spans="1:28" s="134" customFormat="1" ht="18.75" x14ac:dyDescent="0.2">
      <c r="A21" s="205">
        <v>1</v>
      </c>
      <c r="B21" s="150">
        <v>2</v>
      </c>
      <c r="C21" s="205">
        <v>3</v>
      </c>
      <c r="D21" s="150">
        <v>4</v>
      </c>
      <c r="E21" s="205">
        <v>5</v>
      </c>
      <c r="F21" s="150">
        <v>6</v>
      </c>
      <c r="G21" s="205">
        <v>7</v>
      </c>
      <c r="H21" s="151">
        <v>8</v>
      </c>
      <c r="I21" s="205">
        <v>9</v>
      </c>
      <c r="J21" s="151">
        <v>10</v>
      </c>
      <c r="K21" s="205">
        <v>11</v>
      </c>
      <c r="L21" s="150">
        <v>12</v>
      </c>
      <c r="M21" s="206">
        <v>13</v>
      </c>
      <c r="N21" s="150">
        <v>14</v>
      </c>
      <c r="O21" s="205">
        <v>15</v>
      </c>
      <c r="P21" s="150">
        <v>16</v>
      </c>
      <c r="Q21" s="205">
        <v>17</v>
      </c>
      <c r="R21" s="150">
        <v>18</v>
      </c>
      <c r="S21" s="205">
        <v>19</v>
      </c>
      <c r="T21" s="207"/>
      <c r="U21" s="207"/>
      <c r="V21" s="207"/>
      <c r="W21" s="207"/>
      <c r="X21" s="207"/>
      <c r="Y21" s="207"/>
      <c r="Z21" s="141"/>
      <c r="AA21" s="141"/>
      <c r="AB21" s="141"/>
    </row>
    <row r="22" spans="1:28" s="225" customFormat="1" ht="231" customHeight="1" x14ac:dyDescent="0.2">
      <c r="A22" s="226" t="s">
        <v>449</v>
      </c>
      <c r="B22" s="226" t="s">
        <v>449</v>
      </c>
      <c r="C22" s="226" t="s">
        <v>449</v>
      </c>
      <c r="D22" s="226" t="s">
        <v>449</v>
      </c>
      <c r="E22" s="226" t="s">
        <v>449</v>
      </c>
      <c r="F22" s="226" t="s">
        <v>449</v>
      </c>
      <c r="G22" s="226" t="s">
        <v>449</v>
      </c>
      <c r="H22" s="226" t="s">
        <v>449</v>
      </c>
      <c r="I22" s="226" t="s">
        <v>449</v>
      </c>
      <c r="J22" s="226" t="s">
        <v>449</v>
      </c>
      <c r="K22" s="226" t="s">
        <v>449</v>
      </c>
      <c r="L22" s="226" t="s">
        <v>449</v>
      </c>
      <c r="M22" s="226" t="s">
        <v>449</v>
      </c>
      <c r="N22" s="226" t="s">
        <v>449</v>
      </c>
      <c r="O22" s="226" t="s">
        <v>449</v>
      </c>
      <c r="P22" s="226" t="s">
        <v>449</v>
      </c>
      <c r="Q22" s="226" t="s">
        <v>449</v>
      </c>
      <c r="R22" s="226" t="s">
        <v>449</v>
      </c>
      <c r="S22" s="226" t="s">
        <v>449</v>
      </c>
      <c r="T22" s="223"/>
      <c r="U22" s="223"/>
      <c r="V22" s="223"/>
      <c r="W22" s="223"/>
      <c r="X22" s="223"/>
      <c r="Y22" s="223"/>
      <c r="Z22" s="224"/>
      <c r="AA22" s="224"/>
      <c r="AB22" s="224"/>
    </row>
    <row r="23" spans="1:28" x14ac:dyDescent="0.25">
      <c r="A23" s="143"/>
      <c r="B23" s="143"/>
      <c r="C23" s="143"/>
      <c r="D23" s="143"/>
      <c r="E23" s="143"/>
      <c r="F23" s="143"/>
      <c r="G23" s="143"/>
      <c r="H23" s="152"/>
      <c r="I23" s="143"/>
      <c r="J23" s="152"/>
      <c r="K23" s="143"/>
      <c r="L23" s="143"/>
      <c r="M23" s="152"/>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2"/>
      <c r="I24" s="143"/>
      <c r="J24" s="152"/>
      <c r="K24" s="143"/>
      <c r="L24" s="143"/>
      <c r="M24" s="152"/>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2"/>
      <c r="I25" s="143"/>
      <c r="J25" s="152"/>
      <c r="K25" s="143"/>
      <c r="L25" s="143"/>
      <c r="M25" s="152"/>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2"/>
      <c r="I26" s="143"/>
      <c r="J26" s="152"/>
      <c r="K26" s="143"/>
      <c r="L26" s="143"/>
      <c r="M26" s="152"/>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2"/>
      <c r="I27" s="143"/>
      <c r="J27" s="152"/>
      <c r="K27" s="143"/>
      <c r="L27" s="143"/>
      <c r="M27" s="152"/>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2"/>
      <c r="I28" s="143"/>
      <c r="J28" s="152"/>
      <c r="K28" s="143"/>
      <c r="L28" s="143"/>
      <c r="M28" s="152"/>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2"/>
      <c r="I29" s="143"/>
      <c r="J29" s="152"/>
      <c r="K29" s="143"/>
      <c r="L29" s="143"/>
      <c r="M29" s="152"/>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2"/>
      <c r="I30" s="143"/>
      <c r="J30" s="152"/>
      <c r="K30" s="143"/>
      <c r="L30" s="143"/>
      <c r="M30" s="152"/>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2"/>
      <c r="I31" s="143"/>
      <c r="J31" s="152"/>
      <c r="K31" s="143"/>
      <c r="L31" s="143"/>
      <c r="M31" s="152"/>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2"/>
      <c r="I32" s="143"/>
      <c r="J32" s="152"/>
      <c r="K32" s="143"/>
      <c r="L32" s="143"/>
      <c r="M32" s="152"/>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2"/>
      <c r="I33" s="143"/>
      <c r="J33" s="152"/>
      <c r="K33" s="143"/>
      <c r="L33" s="143"/>
      <c r="M33" s="152"/>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2"/>
      <c r="I34" s="143"/>
      <c r="J34" s="152"/>
      <c r="K34" s="143"/>
      <c r="L34" s="143"/>
      <c r="M34" s="152"/>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2"/>
      <c r="I35" s="143"/>
      <c r="J35" s="152"/>
      <c r="K35" s="143"/>
      <c r="L35" s="143"/>
      <c r="M35" s="152"/>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2"/>
      <c r="I36" s="143"/>
      <c r="J36" s="152"/>
      <c r="K36" s="143"/>
      <c r="L36" s="143"/>
      <c r="M36" s="152"/>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2"/>
      <c r="I37" s="143"/>
      <c r="J37" s="152"/>
      <c r="K37" s="143"/>
      <c r="L37" s="143"/>
      <c r="M37" s="152"/>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2"/>
      <c r="I38" s="143"/>
      <c r="J38" s="152"/>
      <c r="K38" s="143"/>
      <c r="L38" s="143"/>
      <c r="M38" s="152"/>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2"/>
      <c r="I39" s="143"/>
      <c r="J39" s="152"/>
      <c r="K39" s="143"/>
      <c r="L39" s="143"/>
      <c r="M39" s="152"/>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2"/>
      <c r="I40" s="143"/>
      <c r="J40" s="152"/>
      <c r="K40" s="143"/>
      <c r="L40" s="143"/>
      <c r="M40" s="152"/>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2"/>
      <c r="I41" s="143"/>
      <c r="J41" s="152"/>
      <c r="K41" s="143"/>
      <c r="L41" s="143"/>
      <c r="M41" s="152"/>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2"/>
      <c r="I42" s="143"/>
      <c r="J42" s="152"/>
      <c r="K42" s="143"/>
      <c r="L42" s="143"/>
      <c r="M42" s="152"/>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2"/>
      <c r="I43" s="143"/>
      <c r="J43" s="152"/>
      <c r="K43" s="143"/>
      <c r="L43" s="143"/>
      <c r="M43" s="152"/>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2"/>
      <c r="I44" s="143"/>
      <c r="J44" s="152"/>
      <c r="K44" s="143"/>
      <c r="L44" s="143"/>
      <c r="M44" s="152"/>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2"/>
      <c r="I45" s="143"/>
      <c r="J45" s="152"/>
      <c r="K45" s="143"/>
      <c r="L45" s="143"/>
      <c r="M45" s="152"/>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2"/>
      <c r="I46" s="143"/>
      <c r="J46" s="152"/>
      <c r="K46" s="143"/>
      <c r="L46" s="143"/>
      <c r="M46" s="152"/>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2"/>
      <c r="I47" s="143"/>
      <c r="J47" s="152"/>
      <c r="K47" s="143"/>
      <c r="L47" s="143"/>
      <c r="M47" s="152"/>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2"/>
      <c r="I48" s="143"/>
      <c r="J48" s="152"/>
      <c r="K48" s="143"/>
      <c r="L48" s="143"/>
      <c r="M48" s="152"/>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2"/>
      <c r="I49" s="143"/>
      <c r="J49" s="152"/>
      <c r="K49" s="143"/>
      <c r="L49" s="143"/>
      <c r="M49" s="152"/>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2"/>
      <c r="I50" s="143"/>
      <c r="J50" s="152"/>
      <c r="K50" s="143"/>
      <c r="L50" s="143"/>
      <c r="M50" s="152"/>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2"/>
      <c r="I51" s="143"/>
      <c r="J51" s="152"/>
      <c r="K51" s="143"/>
      <c r="L51" s="143"/>
      <c r="M51" s="152"/>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2"/>
      <c r="I52" s="143"/>
      <c r="J52" s="152"/>
      <c r="K52" s="143"/>
      <c r="L52" s="143"/>
      <c r="M52" s="152"/>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2"/>
      <c r="I53" s="143"/>
      <c r="J53" s="152"/>
      <c r="K53" s="143"/>
      <c r="L53" s="143"/>
      <c r="M53" s="152"/>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2"/>
      <c r="I54" s="143"/>
      <c r="J54" s="152"/>
      <c r="K54" s="143"/>
      <c r="L54" s="143"/>
      <c r="M54" s="152"/>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2"/>
      <c r="I55" s="143"/>
      <c r="J55" s="152"/>
      <c r="K55" s="143"/>
      <c r="L55" s="143"/>
      <c r="M55" s="152"/>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2"/>
      <c r="I56" s="143"/>
      <c r="J56" s="152"/>
      <c r="K56" s="143"/>
      <c r="L56" s="143"/>
      <c r="M56" s="152"/>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2"/>
      <c r="I57" s="143"/>
      <c r="J57" s="152"/>
      <c r="K57" s="143"/>
      <c r="L57" s="143"/>
      <c r="M57" s="152"/>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2"/>
      <c r="I58" s="143"/>
      <c r="J58" s="152"/>
      <c r="K58" s="143"/>
      <c r="L58" s="143"/>
      <c r="M58" s="152"/>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2"/>
      <c r="I59" s="143"/>
      <c r="J59" s="152"/>
      <c r="K59" s="143"/>
      <c r="L59" s="143"/>
      <c r="M59" s="152"/>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2"/>
      <c r="I60" s="143"/>
      <c r="J60" s="152"/>
      <c r="K60" s="143"/>
      <c r="L60" s="143"/>
      <c r="M60" s="152"/>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2"/>
      <c r="I61" s="143"/>
      <c r="J61" s="152"/>
      <c r="K61" s="143"/>
      <c r="L61" s="143"/>
      <c r="M61" s="152"/>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2"/>
      <c r="I62" s="143"/>
      <c r="J62" s="152"/>
      <c r="K62" s="143"/>
      <c r="L62" s="143"/>
      <c r="M62" s="152"/>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2"/>
      <c r="I63" s="143"/>
      <c r="J63" s="152"/>
      <c r="K63" s="143"/>
      <c r="L63" s="143"/>
      <c r="M63" s="152"/>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2"/>
      <c r="I64" s="143"/>
      <c r="J64" s="152"/>
      <c r="K64" s="143"/>
      <c r="L64" s="143"/>
      <c r="M64" s="152"/>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2"/>
      <c r="I65" s="143"/>
      <c r="J65" s="152"/>
      <c r="K65" s="143"/>
      <c r="L65" s="143"/>
      <c r="M65" s="152"/>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2"/>
      <c r="I66" s="143"/>
      <c r="J66" s="152"/>
      <c r="K66" s="143"/>
      <c r="L66" s="143"/>
      <c r="M66" s="152"/>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2"/>
      <c r="I67" s="143"/>
      <c r="J67" s="152"/>
      <c r="K67" s="143"/>
      <c r="L67" s="143"/>
      <c r="M67" s="152"/>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2"/>
      <c r="I68" s="143"/>
      <c r="J68" s="152"/>
      <c r="K68" s="143"/>
      <c r="L68" s="143"/>
      <c r="M68" s="152"/>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2"/>
      <c r="I69" s="143"/>
      <c r="J69" s="152"/>
      <c r="K69" s="143"/>
      <c r="L69" s="143"/>
      <c r="M69" s="152"/>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2"/>
      <c r="I70" s="143"/>
      <c r="J70" s="152"/>
      <c r="K70" s="143"/>
      <c r="L70" s="143"/>
      <c r="M70" s="152"/>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2"/>
      <c r="I71" s="143"/>
      <c r="J71" s="152"/>
      <c r="K71" s="143"/>
      <c r="L71" s="143"/>
      <c r="M71" s="152"/>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2"/>
      <c r="I72" s="143"/>
      <c r="J72" s="152"/>
      <c r="K72" s="143"/>
      <c r="L72" s="143"/>
      <c r="M72" s="152"/>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2"/>
      <c r="I73" s="143"/>
      <c r="J73" s="152"/>
      <c r="K73" s="143"/>
      <c r="L73" s="143"/>
      <c r="M73" s="152"/>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2"/>
      <c r="I74" s="143"/>
      <c r="J74" s="152"/>
      <c r="K74" s="143"/>
      <c r="L74" s="143"/>
      <c r="M74" s="152"/>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2"/>
      <c r="I75" s="143"/>
      <c r="J75" s="152"/>
      <c r="K75" s="143"/>
      <c r="L75" s="143"/>
      <c r="M75" s="152"/>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2"/>
      <c r="I76" s="143"/>
      <c r="J76" s="152"/>
      <c r="K76" s="143"/>
      <c r="L76" s="143"/>
      <c r="M76" s="152"/>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2"/>
      <c r="I77" s="143"/>
      <c r="J77" s="152"/>
      <c r="K77" s="143"/>
      <c r="L77" s="143"/>
      <c r="M77" s="152"/>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2"/>
      <c r="I78" s="143"/>
      <c r="J78" s="152"/>
      <c r="K78" s="143"/>
      <c r="L78" s="143"/>
      <c r="M78" s="152"/>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2"/>
      <c r="I79" s="143"/>
      <c r="J79" s="152"/>
      <c r="K79" s="143"/>
      <c r="L79" s="143"/>
      <c r="M79" s="152"/>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2"/>
      <c r="I80" s="143"/>
      <c r="J80" s="152"/>
      <c r="K80" s="143"/>
      <c r="L80" s="143"/>
      <c r="M80" s="152"/>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2"/>
      <c r="I81" s="143"/>
      <c r="J81" s="152"/>
      <c r="K81" s="143"/>
      <c r="L81" s="143"/>
      <c r="M81" s="152"/>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2"/>
      <c r="I82" s="143"/>
      <c r="J82" s="152"/>
      <c r="K82" s="143"/>
      <c r="L82" s="143"/>
      <c r="M82" s="152"/>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2"/>
      <c r="I83" s="143"/>
      <c r="J83" s="152"/>
      <c r="K83" s="143"/>
      <c r="L83" s="143"/>
      <c r="M83" s="152"/>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2"/>
      <c r="I84" s="143"/>
      <c r="J84" s="152"/>
      <c r="K84" s="143"/>
      <c r="L84" s="143"/>
      <c r="M84" s="152"/>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2"/>
      <c r="I85" s="143"/>
      <c r="J85" s="152"/>
      <c r="K85" s="143"/>
      <c r="L85" s="143"/>
      <c r="M85" s="152"/>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2"/>
      <c r="I86" s="143"/>
      <c r="J86" s="152"/>
      <c r="K86" s="143"/>
      <c r="L86" s="143"/>
      <c r="M86" s="152"/>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2"/>
      <c r="I87" s="143"/>
      <c r="J87" s="152"/>
      <c r="K87" s="143"/>
      <c r="L87" s="143"/>
      <c r="M87" s="152"/>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2"/>
      <c r="I88" s="143"/>
      <c r="J88" s="152"/>
      <c r="K88" s="143"/>
      <c r="L88" s="143"/>
      <c r="M88" s="152"/>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2"/>
      <c r="I89" s="143"/>
      <c r="J89" s="152"/>
      <c r="K89" s="143"/>
      <c r="L89" s="143"/>
      <c r="M89" s="152"/>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2"/>
      <c r="I90" s="143"/>
      <c r="J90" s="152"/>
      <c r="K90" s="143"/>
      <c r="L90" s="143"/>
      <c r="M90" s="152"/>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2"/>
      <c r="I91" s="143"/>
      <c r="J91" s="152"/>
      <c r="K91" s="143"/>
      <c r="L91" s="143"/>
      <c r="M91" s="152"/>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2"/>
      <c r="I92" s="143"/>
      <c r="J92" s="152"/>
      <c r="K92" s="143"/>
      <c r="L92" s="143"/>
      <c r="M92" s="152"/>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2"/>
      <c r="I93" s="143"/>
      <c r="J93" s="152"/>
      <c r="K93" s="143"/>
      <c r="L93" s="143"/>
      <c r="M93" s="152"/>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2"/>
      <c r="I94" s="143"/>
      <c r="J94" s="152"/>
      <c r="K94" s="143"/>
      <c r="L94" s="143"/>
      <c r="M94" s="152"/>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2"/>
      <c r="I95" s="143"/>
      <c r="J95" s="152"/>
      <c r="K95" s="143"/>
      <c r="L95" s="143"/>
      <c r="M95" s="152"/>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2"/>
      <c r="I96" s="143"/>
      <c r="J96" s="152"/>
      <c r="K96" s="143"/>
      <c r="L96" s="143"/>
      <c r="M96" s="152"/>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2"/>
      <c r="I97" s="143"/>
      <c r="J97" s="152"/>
      <c r="K97" s="143"/>
      <c r="L97" s="143"/>
      <c r="M97" s="152"/>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2"/>
      <c r="I98" s="143"/>
      <c r="J98" s="152"/>
      <c r="K98" s="143"/>
      <c r="L98" s="143"/>
      <c r="M98" s="152"/>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2"/>
      <c r="I99" s="143"/>
      <c r="J99" s="152"/>
      <c r="K99" s="143"/>
      <c r="L99" s="143"/>
      <c r="M99" s="152"/>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2"/>
      <c r="I100" s="143"/>
      <c r="J100" s="152"/>
      <c r="K100" s="143"/>
      <c r="L100" s="143"/>
      <c r="M100" s="152"/>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2"/>
      <c r="I101" s="143"/>
      <c r="J101" s="152"/>
      <c r="K101" s="143"/>
      <c r="L101" s="143"/>
      <c r="M101" s="152"/>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2"/>
      <c r="I102" s="143"/>
      <c r="J102" s="152"/>
      <c r="K102" s="143"/>
      <c r="L102" s="143"/>
      <c r="M102" s="152"/>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2"/>
      <c r="I103" s="143"/>
      <c r="J103" s="152"/>
      <c r="K103" s="143"/>
      <c r="L103" s="143"/>
      <c r="M103" s="152"/>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2"/>
      <c r="I104" s="143"/>
      <c r="J104" s="152"/>
      <c r="K104" s="143"/>
      <c r="L104" s="143"/>
      <c r="M104" s="152"/>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2"/>
      <c r="I105" s="143"/>
      <c r="J105" s="152"/>
      <c r="K105" s="143"/>
      <c r="L105" s="143"/>
      <c r="M105" s="152"/>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2"/>
      <c r="I106" s="143"/>
      <c r="J106" s="152"/>
      <c r="K106" s="143"/>
      <c r="L106" s="143"/>
      <c r="M106" s="152"/>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2"/>
      <c r="I107" s="143"/>
      <c r="J107" s="152"/>
      <c r="K107" s="143"/>
      <c r="L107" s="143"/>
      <c r="M107" s="152"/>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2"/>
      <c r="I108" s="143"/>
      <c r="J108" s="152"/>
      <c r="K108" s="143"/>
      <c r="L108" s="143"/>
      <c r="M108" s="152"/>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2"/>
      <c r="I109" s="143"/>
      <c r="J109" s="152"/>
      <c r="K109" s="143"/>
      <c r="L109" s="143"/>
      <c r="M109" s="152"/>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2"/>
      <c r="I110" s="143"/>
      <c r="J110" s="152"/>
      <c r="K110" s="143"/>
      <c r="L110" s="143"/>
      <c r="M110" s="152"/>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2"/>
      <c r="I111" s="143"/>
      <c r="J111" s="152"/>
      <c r="K111" s="143"/>
      <c r="L111" s="143"/>
      <c r="M111" s="152"/>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2"/>
      <c r="I112" s="143"/>
      <c r="J112" s="152"/>
      <c r="K112" s="143"/>
      <c r="L112" s="143"/>
      <c r="M112" s="152"/>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2"/>
      <c r="I113" s="143"/>
      <c r="J113" s="152"/>
      <c r="K113" s="143"/>
      <c r="L113" s="143"/>
      <c r="M113" s="152"/>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2"/>
      <c r="I114" s="143"/>
      <c r="J114" s="152"/>
      <c r="K114" s="143"/>
      <c r="L114" s="143"/>
      <c r="M114" s="152"/>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2"/>
      <c r="I115" s="143"/>
      <c r="J115" s="152"/>
      <c r="K115" s="143"/>
      <c r="L115" s="143"/>
      <c r="M115" s="152"/>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2"/>
      <c r="I116" s="143"/>
      <c r="J116" s="152"/>
      <c r="K116" s="143"/>
      <c r="L116" s="143"/>
      <c r="M116" s="152"/>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2"/>
      <c r="I117" s="143"/>
      <c r="J117" s="152"/>
      <c r="K117" s="143"/>
      <c r="L117" s="143"/>
      <c r="M117" s="152"/>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2"/>
      <c r="I118" s="143"/>
      <c r="J118" s="152"/>
      <c r="K118" s="143"/>
      <c r="L118" s="143"/>
      <c r="M118" s="152"/>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2"/>
      <c r="I119" s="143"/>
      <c r="J119" s="152"/>
      <c r="K119" s="143"/>
      <c r="L119" s="143"/>
      <c r="M119" s="152"/>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2"/>
      <c r="I120" s="143"/>
      <c r="J120" s="152"/>
      <c r="K120" s="143"/>
      <c r="L120" s="143"/>
      <c r="M120" s="152"/>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2"/>
      <c r="I121" s="143"/>
      <c r="J121" s="152"/>
      <c r="K121" s="143"/>
      <c r="L121" s="143"/>
      <c r="M121" s="152"/>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2"/>
      <c r="I122" s="143"/>
      <c r="J122" s="152"/>
      <c r="K122" s="143"/>
      <c r="L122" s="143"/>
      <c r="M122" s="152"/>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2"/>
      <c r="I123" s="143"/>
      <c r="J123" s="152"/>
      <c r="K123" s="143"/>
      <c r="L123" s="143"/>
      <c r="M123" s="152"/>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2"/>
      <c r="I124" s="143"/>
      <c r="J124" s="152"/>
      <c r="K124" s="143"/>
      <c r="L124" s="143"/>
      <c r="M124" s="152"/>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2"/>
      <c r="I125" s="143"/>
      <c r="J125" s="152"/>
      <c r="K125" s="143"/>
      <c r="L125" s="143"/>
      <c r="M125" s="152"/>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2"/>
      <c r="I126" s="143"/>
      <c r="J126" s="152"/>
      <c r="K126" s="143"/>
      <c r="L126" s="143"/>
      <c r="M126" s="152"/>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2"/>
      <c r="I127" s="143"/>
      <c r="J127" s="152"/>
      <c r="K127" s="143"/>
      <c r="L127" s="143"/>
      <c r="M127" s="152"/>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2"/>
      <c r="I128" s="143"/>
      <c r="J128" s="152"/>
      <c r="K128" s="143"/>
      <c r="L128" s="143"/>
      <c r="M128" s="152"/>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2"/>
      <c r="I129" s="143"/>
      <c r="J129" s="152"/>
      <c r="K129" s="143"/>
      <c r="L129" s="143"/>
      <c r="M129" s="152"/>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2"/>
      <c r="I130" s="143"/>
      <c r="J130" s="152"/>
      <c r="K130" s="143"/>
      <c r="L130" s="143"/>
      <c r="M130" s="152"/>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2"/>
      <c r="I131" s="143"/>
      <c r="J131" s="152"/>
      <c r="K131" s="143"/>
      <c r="L131" s="143"/>
      <c r="M131" s="152"/>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2"/>
      <c r="I132" s="143"/>
      <c r="J132" s="152"/>
      <c r="K132" s="143"/>
      <c r="L132" s="143"/>
      <c r="M132" s="152"/>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2"/>
      <c r="I133" s="143"/>
      <c r="J133" s="152"/>
      <c r="K133" s="143"/>
      <c r="L133" s="143"/>
      <c r="M133" s="152"/>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2"/>
      <c r="I134" s="143"/>
      <c r="J134" s="152"/>
      <c r="K134" s="143"/>
      <c r="L134" s="143"/>
      <c r="M134" s="152"/>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2"/>
      <c r="I135" s="143"/>
      <c r="J135" s="152"/>
      <c r="K135" s="143"/>
      <c r="L135" s="143"/>
      <c r="M135" s="152"/>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2"/>
      <c r="I136" s="143"/>
      <c r="J136" s="152"/>
      <c r="K136" s="143"/>
      <c r="L136" s="143"/>
      <c r="M136" s="152"/>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2"/>
      <c r="I137" s="143"/>
      <c r="J137" s="152"/>
      <c r="K137" s="143"/>
      <c r="L137" s="143"/>
      <c r="M137" s="152"/>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2"/>
      <c r="I138" s="143"/>
      <c r="J138" s="152"/>
      <c r="K138" s="143"/>
      <c r="L138" s="143"/>
      <c r="M138" s="152"/>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2"/>
      <c r="I139" s="143"/>
      <c r="J139" s="152"/>
      <c r="K139" s="143"/>
      <c r="L139" s="143"/>
      <c r="M139" s="152"/>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2"/>
      <c r="I140" s="143"/>
      <c r="J140" s="152"/>
      <c r="K140" s="143"/>
      <c r="L140" s="143"/>
      <c r="M140" s="152"/>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2"/>
      <c r="I141" s="143"/>
      <c r="J141" s="152"/>
      <c r="K141" s="143"/>
      <c r="L141" s="143"/>
      <c r="M141" s="152"/>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2"/>
      <c r="I142" s="143"/>
      <c r="J142" s="152"/>
      <c r="K142" s="143"/>
      <c r="L142" s="143"/>
      <c r="M142" s="152"/>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2"/>
      <c r="I143" s="143"/>
      <c r="J143" s="152"/>
      <c r="K143" s="143"/>
      <c r="L143" s="143"/>
      <c r="M143" s="152"/>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2"/>
      <c r="I144" s="143"/>
      <c r="J144" s="152"/>
      <c r="K144" s="143"/>
      <c r="L144" s="143"/>
      <c r="M144" s="152"/>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2"/>
      <c r="I145" s="143"/>
      <c r="J145" s="152"/>
      <c r="K145" s="143"/>
      <c r="L145" s="143"/>
      <c r="M145" s="152"/>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2"/>
      <c r="I146" s="143"/>
      <c r="J146" s="152"/>
      <c r="K146" s="143"/>
      <c r="L146" s="143"/>
      <c r="M146" s="152"/>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2"/>
      <c r="I147" s="143"/>
      <c r="J147" s="152"/>
      <c r="K147" s="143"/>
      <c r="L147" s="143"/>
      <c r="M147" s="152"/>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2"/>
      <c r="I148" s="143"/>
      <c r="J148" s="152"/>
      <c r="K148" s="143"/>
      <c r="L148" s="143"/>
      <c r="M148" s="152"/>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2"/>
      <c r="I149" s="143"/>
      <c r="J149" s="152"/>
      <c r="K149" s="143"/>
      <c r="L149" s="143"/>
      <c r="M149" s="152"/>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2"/>
      <c r="I150" s="143"/>
      <c r="J150" s="152"/>
      <c r="K150" s="143"/>
      <c r="L150" s="143"/>
      <c r="M150" s="152"/>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2"/>
      <c r="I151" s="143"/>
      <c r="J151" s="152"/>
      <c r="K151" s="143"/>
      <c r="L151" s="143"/>
      <c r="M151" s="152"/>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2"/>
      <c r="I152" s="143"/>
      <c r="J152" s="152"/>
      <c r="K152" s="143"/>
      <c r="L152" s="143"/>
      <c r="M152" s="152"/>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2"/>
      <c r="I153" s="143"/>
      <c r="J153" s="152"/>
      <c r="K153" s="143"/>
      <c r="L153" s="143"/>
      <c r="M153" s="152"/>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2"/>
      <c r="I154" s="143"/>
      <c r="J154" s="152"/>
      <c r="K154" s="143"/>
      <c r="L154" s="143"/>
      <c r="M154" s="152"/>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2"/>
      <c r="I155" s="143"/>
      <c r="J155" s="152"/>
      <c r="K155" s="143"/>
      <c r="L155" s="143"/>
      <c r="M155" s="152"/>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2"/>
      <c r="I156" s="143"/>
      <c r="J156" s="152"/>
      <c r="K156" s="143"/>
      <c r="L156" s="143"/>
      <c r="M156" s="152"/>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2"/>
      <c r="I157" s="143"/>
      <c r="J157" s="152"/>
      <c r="K157" s="143"/>
      <c r="L157" s="143"/>
      <c r="M157" s="152"/>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2"/>
      <c r="I158" s="143"/>
      <c r="J158" s="152"/>
      <c r="K158" s="143"/>
      <c r="L158" s="143"/>
      <c r="M158" s="152"/>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2"/>
      <c r="I159" s="143"/>
      <c r="J159" s="152"/>
      <c r="K159" s="143"/>
      <c r="L159" s="143"/>
      <c r="M159" s="152"/>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2"/>
      <c r="I160" s="143"/>
      <c r="J160" s="152"/>
      <c r="K160" s="143"/>
      <c r="L160" s="143"/>
      <c r="M160" s="152"/>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2"/>
      <c r="I161" s="143"/>
      <c r="J161" s="152"/>
      <c r="K161" s="143"/>
      <c r="L161" s="143"/>
      <c r="M161" s="152"/>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2"/>
      <c r="I162" s="143"/>
      <c r="J162" s="152"/>
      <c r="K162" s="143"/>
      <c r="L162" s="143"/>
      <c r="M162" s="152"/>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2"/>
      <c r="I163" s="143"/>
      <c r="J163" s="152"/>
      <c r="K163" s="143"/>
      <c r="L163" s="143"/>
      <c r="M163" s="152"/>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2"/>
      <c r="I164" s="143"/>
      <c r="J164" s="152"/>
      <c r="K164" s="143"/>
      <c r="L164" s="143"/>
      <c r="M164" s="152"/>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2"/>
      <c r="I165" s="143"/>
      <c r="J165" s="152"/>
      <c r="K165" s="143"/>
      <c r="L165" s="143"/>
      <c r="M165" s="152"/>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2"/>
      <c r="I166" s="143"/>
      <c r="J166" s="152"/>
      <c r="K166" s="143"/>
      <c r="L166" s="143"/>
      <c r="M166" s="152"/>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2"/>
      <c r="I167" s="143"/>
      <c r="J167" s="152"/>
      <c r="K167" s="143"/>
      <c r="L167" s="143"/>
      <c r="M167" s="152"/>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2"/>
      <c r="I168" s="143"/>
      <c r="J168" s="152"/>
      <c r="K168" s="143"/>
      <c r="L168" s="143"/>
      <c r="M168" s="152"/>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2"/>
      <c r="I169" s="143"/>
      <c r="J169" s="152"/>
      <c r="K169" s="143"/>
      <c r="L169" s="143"/>
      <c r="M169" s="152"/>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2"/>
      <c r="I170" s="143"/>
      <c r="J170" s="152"/>
      <c r="K170" s="143"/>
      <c r="L170" s="143"/>
      <c r="M170" s="152"/>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2"/>
      <c r="I171" s="143"/>
      <c r="J171" s="152"/>
      <c r="K171" s="143"/>
      <c r="L171" s="143"/>
      <c r="M171" s="152"/>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2"/>
      <c r="I172" s="143"/>
      <c r="J172" s="152"/>
      <c r="K172" s="143"/>
      <c r="L172" s="143"/>
      <c r="M172" s="152"/>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2"/>
      <c r="I173" s="143"/>
      <c r="J173" s="152"/>
      <c r="K173" s="143"/>
      <c r="L173" s="143"/>
      <c r="M173" s="152"/>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2"/>
      <c r="I174" s="143"/>
      <c r="J174" s="152"/>
      <c r="K174" s="143"/>
      <c r="L174" s="143"/>
      <c r="M174" s="152"/>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2"/>
      <c r="I175" s="143"/>
      <c r="J175" s="152"/>
      <c r="K175" s="143"/>
      <c r="L175" s="143"/>
      <c r="M175" s="152"/>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2"/>
      <c r="I176" s="143"/>
      <c r="J176" s="152"/>
      <c r="K176" s="143"/>
      <c r="L176" s="143"/>
      <c r="M176" s="152"/>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2"/>
      <c r="I177" s="143"/>
      <c r="J177" s="152"/>
      <c r="K177" s="143"/>
      <c r="L177" s="143"/>
      <c r="M177" s="152"/>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2"/>
      <c r="I178" s="143"/>
      <c r="J178" s="152"/>
      <c r="K178" s="143"/>
      <c r="L178" s="143"/>
      <c r="M178" s="152"/>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2"/>
      <c r="I179" s="143"/>
      <c r="J179" s="152"/>
      <c r="K179" s="143"/>
      <c r="L179" s="143"/>
      <c r="M179" s="152"/>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2"/>
      <c r="I180" s="143"/>
      <c r="J180" s="152"/>
      <c r="K180" s="143"/>
      <c r="L180" s="143"/>
      <c r="M180" s="152"/>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2"/>
      <c r="I181" s="143"/>
      <c r="J181" s="152"/>
      <c r="K181" s="143"/>
      <c r="L181" s="143"/>
      <c r="M181" s="152"/>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2"/>
      <c r="I182" s="143"/>
      <c r="J182" s="152"/>
      <c r="K182" s="143"/>
      <c r="L182" s="143"/>
      <c r="M182" s="152"/>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2"/>
      <c r="I183" s="143"/>
      <c r="J183" s="152"/>
      <c r="K183" s="143"/>
      <c r="L183" s="143"/>
      <c r="M183" s="152"/>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2"/>
      <c r="I184" s="143"/>
      <c r="J184" s="152"/>
      <c r="K184" s="143"/>
      <c r="L184" s="143"/>
      <c r="M184" s="152"/>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2"/>
      <c r="I185" s="143"/>
      <c r="J185" s="152"/>
      <c r="K185" s="143"/>
      <c r="L185" s="143"/>
      <c r="M185" s="152"/>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2"/>
      <c r="I186" s="143"/>
      <c r="J186" s="152"/>
      <c r="K186" s="143"/>
      <c r="L186" s="143"/>
      <c r="M186" s="152"/>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2"/>
      <c r="I187" s="143"/>
      <c r="J187" s="152"/>
      <c r="K187" s="143"/>
      <c r="L187" s="143"/>
      <c r="M187" s="152"/>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2"/>
      <c r="I188" s="143"/>
      <c r="J188" s="152"/>
      <c r="K188" s="143"/>
      <c r="L188" s="143"/>
      <c r="M188" s="152"/>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2"/>
      <c r="I189" s="143"/>
      <c r="J189" s="152"/>
      <c r="K189" s="143"/>
      <c r="L189" s="143"/>
      <c r="M189" s="152"/>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2"/>
      <c r="I190" s="143"/>
      <c r="J190" s="152"/>
      <c r="K190" s="143"/>
      <c r="L190" s="143"/>
      <c r="M190" s="152"/>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2"/>
      <c r="I191" s="143"/>
      <c r="J191" s="152"/>
      <c r="K191" s="143"/>
      <c r="L191" s="143"/>
      <c r="M191" s="152"/>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2"/>
      <c r="I192" s="143"/>
      <c r="J192" s="152"/>
      <c r="K192" s="143"/>
      <c r="L192" s="143"/>
      <c r="M192" s="152"/>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2"/>
      <c r="I193" s="143"/>
      <c r="J193" s="152"/>
      <c r="K193" s="143"/>
      <c r="L193" s="143"/>
      <c r="M193" s="152"/>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2"/>
      <c r="I194" s="143"/>
      <c r="J194" s="152"/>
      <c r="K194" s="143"/>
      <c r="L194" s="143"/>
      <c r="M194" s="152"/>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2"/>
      <c r="I195" s="143"/>
      <c r="J195" s="152"/>
      <c r="K195" s="143"/>
      <c r="L195" s="143"/>
      <c r="M195" s="152"/>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2"/>
      <c r="I196" s="143"/>
      <c r="J196" s="152"/>
      <c r="K196" s="143"/>
      <c r="L196" s="143"/>
      <c r="M196" s="152"/>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2"/>
      <c r="I197" s="143"/>
      <c r="J197" s="152"/>
      <c r="K197" s="143"/>
      <c r="L197" s="143"/>
      <c r="M197" s="152"/>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2"/>
      <c r="I198" s="143"/>
      <c r="J198" s="152"/>
      <c r="K198" s="143"/>
      <c r="L198" s="143"/>
      <c r="M198" s="152"/>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2"/>
      <c r="I199" s="143"/>
      <c r="J199" s="152"/>
      <c r="K199" s="143"/>
      <c r="L199" s="143"/>
      <c r="M199" s="152"/>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2"/>
      <c r="I200" s="143"/>
      <c r="J200" s="152"/>
      <c r="K200" s="143"/>
      <c r="L200" s="143"/>
      <c r="M200" s="152"/>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2"/>
      <c r="I201" s="143"/>
      <c r="J201" s="152"/>
      <c r="K201" s="143"/>
      <c r="L201" s="143"/>
      <c r="M201" s="152"/>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2"/>
      <c r="I202" s="143"/>
      <c r="J202" s="152"/>
      <c r="K202" s="143"/>
      <c r="L202" s="143"/>
      <c r="M202" s="152"/>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2"/>
      <c r="I203" s="143"/>
      <c r="J203" s="152"/>
      <c r="K203" s="143"/>
      <c r="L203" s="143"/>
      <c r="M203" s="152"/>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2"/>
      <c r="I204" s="143"/>
      <c r="J204" s="152"/>
      <c r="K204" s="143"/>
      <c r="L204" s="143"/>
      <c r="M204" s="152"/>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2"/>
      <c r="I205" s="143"/>
      <c r="J205" s="152"/>
      <c r="K205" s="143"/>
      <c r="L205" s="143"/>
      <c r="M205" s="152"/>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2"/>
      <c r="I206" s="143"/>
      <c r="J206" s="152"/>
      <c r="K206" s="143"/>
      <c r="L206" s="143"/>
      <c r="M206" s="152"/>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2"/>
      <c r="I207" s="143"/>
      <c r="J207" s="152"/>
      <c r="K207" s="143"/>
      <c r="L207" s="143"/>
      <c r="M207" s="152"/>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2"/>
      <c r="I208" s="143"/>
      <c r="J208" s="152"/>
      <c r="K208" s="143"/>
      <c r="L208" s="143"/>
      <c r="M208" s="152"/>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2"/>
      <c r="I209" s="143"/>
      <c r="J209" s="152"/>
      <c r="K209" s="143"/>
      <c r="L209" s="143"/>
      <c r="M209" s="152"/>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2"/>
      <c r="I210" s="143"/>
      <c r="J210" s="152"/>
      <c r="K210" s="143"/>
      <c r="L210" s="143"/>
      <c r="M210" s="152"/>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2"/>
      <c r="I211" s="143"/>
      <c r="J211" s="152"/>
      <c r="K211" s="143"/>
      <c r="L211" s="143"/>
      <c r="M211" s="152"/>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2"/>
      <c r="I212" s="143"/>
      <c r="J212" s="152"/>
      <c r="K212" s="143"/>
      <c r="L212" s="143"/>
      <c r="M212" s="152"/>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2"/>
      <c r="I213" s="143"/>
      <c r="J213" s="152"/>
      <c r="K213" s="143"/>
      <c r="L213" s="143"/>
      <c r="M213" s="152"/>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2"/>
      <c r="I214" s="143"/>
      <c r="J214" s="152"/>
      <c r="K214" s="143"/>
      <c r="L214" s="143"/>
      <c r="M214" s="152"/>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2"/>
      <c r="I215" s="143"/>
      <c r="J215" s="152"/>
      <c r="K215" s="143"/>
      <c r="L215" s="143"/>
      <c r="M215" s="152"/>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2"/>
      <c r="I216" s="143"/>
      <c r="J216" s="152"/>
      <c r="K216" s="143"/>
      <c r="L216" s="143"/>
      <c r="M216" s="152"/>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2"/>
      <c r="I217" s="143"/>
      <c r="J217" s="152"/>
      <c r="K217" s="143"/>
      <c r="L217" s="143"/>
      <c r="M217" s="152"/>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2"/>
      <c r="I218" s="143"/>
      <c r="J218" s="152"/>
      <c r="K218" s="143"/>
      <c r="L218" s="143"/>
      <c r="M218" s="152"/>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2"/>
      <c r="I219" s="143"/>
      <c r="J219" s="152"/>
      <c r="K219" s="143"/>
      <c r="L219" s="143"/>
      <c r="M219" s="152"/>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2"/>
      <c r="I220" s="143"/>
      <c r="J220" s="152"/>
      <c r="K220" s="143"/>
      <c r="L220" s="143"/>
      <c r="M220" s="152"/>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2"/>
      <c r="I221" s="143"/>
      <c r="J221" s="152"/>
      <c r="K221" s="143"/>
      <c r="L221" s="143"/>
      <c r="M221" s="152"/>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2"/>
      <c r="I222" s="143"/>
      <c r="J222" s="152"/>
      <c r="K222" s="143"/>
      <c r="L222" s="143"/>
      <c r="M222" s="152"/>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2"/>
      <c r="I223" s="143"/>
      <c r="J223" s="152"/>
      <c r="K223" s="143"/>
      <c r="L223" s="143"/>
      <c r="M223" s="152"/>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2"/>
      <c r="I224" s="143"/>
      <c r="J224" s="152"/>
      <c r="K224" s="143"/>
      <c r="L224" s="143"/>
      <c r="M224" s="152"/>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2"/>
      <c r="I225" s="143"/>
      <c r="J225" s="152"/>
      <c r="K225" s="143"/>
      <c r="L225" s="143"/>
      <c r="M225" s="152"/>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2"/>
      <c r="I226" s="143"/>
      <c r="J226" s="152"/>
      <c r="K226" s="143"/>
      <c r="L226" s="143"/>
      <c r="M226" s="152"/>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2"/>
      <c r="I227" s="143"/>
      <c r="J227" s="152"/>
      <c r="K227" s="143"/>
      <c r="L227" s="143"/>
      <c r="M227" s="152"/>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2"/>
      <c r="I228" s="143"/>
      <c r="J228" s="152"/>
      <c r="K228" s="143"/>
      <c r="L228" s="143"/>
      <c r="M228" s="152"/>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2"/>
      <c r="I229" s="143"/>
      <c r="J229" s="152"/>
      <c r="K229" s="143"/>
      <c r="L229" s="143"/>
      <c r="M229" s="152"/>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2"/>
      <c r="I230" s="143"/>
      <c r="J230" s="152"/>
      <c r="K230" s="143"/>
      <c r="L230" s="143"/>
      <c r="M230" s="152"/>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2"/>
      <c r="I231" s="143"/>
      <c r="J231" s="152"/>
      <c r="K231" s="143"/>
      <c r="L231" s="143"/>
      <c r="M231" s="152"/>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2"/>
      <c r="I232" s="143"/>
      <c r="J232" s="152"/>
      <c r="K232" s="143"/>
      <c r="L232" s="143"/>
      <c r="M232" s="152"/>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2"/>
      <c r="I233" s="143"/>
      <c r="J233" s="152"/>
      <c r="K233" s="143"/>
      <c r="L233" s="143"/>
      <c r="M233" s="152"/>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2"/>
      <c r="I234" s="143"/>
      <c r="J234" s="152"/>
      <c r="K234" s="143"/>
      <c r="L234" s="143"/>
      <c r="M234" s="152"/>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2"/>
      <c r="I235" s="143"/>
      <c r="J235" s="152"/>
      <c r="K235" s="143"/>
      <c r="L235" s="143"/>
      <c r="M235" s="152"/>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2"/>
      <c r="I236" s="143"/>
      <c r="J236" s="152"/>
      <c r="K236" s="143"/>
      <c r="L236" s="143"/>
      <c r="M236" s="152"/>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2"/>
      <c r="I237" s="143"/>
      <c r="J237" s="152"/>
      <c r="K237" s="143"/>
      <c r="L237" s="143"/>
      <c r="M237" s="152"/>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2"/>
      <c r="I238" s="143"/>
      <c r="J238" s="152"/>
      <c r="K238" s="143"/>
      <c r="L238" s="143"/>
      <c r="M238" s="152"/>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2"/>
      <c r="I239" s="143"/>
      <c r="J239" s="152"/>
      <c r="K239" s="143"/>
      <c r="L239" s="143"/>
      <c r="M239" s="152"/>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2"/>
      <c r="I240" s="143"/>
      <c r="J240" s="152"/>
      <c r="K240" s="143"/>
      <c r="L240" s="143"/>
      <c r="M240" s="152"/>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2"/>
      <c r="I241" s="143"/>
      <c r="J241" s="152"/>
      <c r="K241" s="143"/>
      <c r="L241" s="143"/>
      <c r="M241" s="152"/>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2"/>
      <c r="I242" s="143"/>
      <c r="J242" s="152"/>
      <c r="K242" s="143"/>
      <c r="L242" s="143"/>
      <c r="M242" s="152"/>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2"/>
      <c r="I243" s="143"/>
      <c r="J243" s="152"/>
      <c r="K243" s="143"/>
      <c r="L243" s="143"/>
      <c r="M243" s="152"/>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2"/>
      <c r="I244" s="143"/>
      <c r="J244" s="152"/>
      <c r="K244" s="143"/>
      <c r="L244" s="143"/>
      <c r="M244" s="152"/>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2"/>
      <c r="I245" s="143"/>
      <c r="J245" s="152"/>
      <c r="K245" s="143"/>
      <c r="L245" s="143"/>
      <c r="M245" s="152"/>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2"/>
      <c r="I246" s="143"/>
      <c r="J246" s="152"/>
      <c r="K246" s="143"/>
      <c r="L246" s="143"/>
      <c r="M246" s="152"/>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2"/>
      <c r="I247" s="143"/>
      <c r="J247" s="152"/>
      <c r="K247" s="143"/>
      <c r="L247" s="143"/>
      <c r="M247" s="152"/>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2"/>
      <c r="I248" s="143"/>
      <c r="J248" s="152"/>
      <c r="K248" s="143"/>
      <c r="L248" s="143"/>
      <c r="M248" s="152"/>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2"/>
      <c r="I249" s="143"/>
      <c r="J249" s="152"/>
      <c r="K249" s="143"/>
      <c r="L249" s="143"/>
      <c r="M249" s="152"/>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2"/>
      <c r="I250" s="143"/>
      <c r="J250" s="152"/>
      <c r="K250" s="143"/>
      <c r="L250" s="143"/>
      <c r="M250" s="152"/>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2"/>
      <c r="I251" s="143"/>
      <c r="J251" s="152"/>
      <c r="K251" s="143"/>
      <c r="L251" s="143"/>
      <c r="M251" s="152"/>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2"/>
      <c r="I252" s="143"/>
      <c r="J252" s="152"/>
      <c r="K252" s="143"/>
      <c r="L252" s="143"/>
      <c r="M252" s="152"/>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2"/>
      <c r="I253" s="143"/>
      <c r="J253" s="152"/>
      <c r="K253" s="143"/>
      <c r="L253" s="143"/>
      <c r="M253" s="152"/>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2"/>
      <c r="I254" s="143"/>
      <c r="J254" s="152"/>
      <c r="K254" s="143"/>
      <c r="L254" s="143"/>
      <c r="M254" s="152"/>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2"/>
      <c r="I255" s="143"/>
      <c r="J255" s="152"/>
      <c r="K255" s="143"/>
      <c r="L255" s="143"/>
      <c r="M255" s="152"/>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2"/>
      <c r="I256" s="143"/>
      <c r="J256" s="152"/>
      <c r="K256" s="143"/>
      <c r="L256" s="143"/>
      <c r="M256" s="152"/>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2"/>
      <c r="I257" s="143"/>
      <c r="J257" s="152"/>
      <c r="K257" s="143"/>
      <c r="L257" s="143"/>
      <c r="M257" s="152"/>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2"/>
      <c r="I258" s="143"/>
      <c r="J258" s="152"/>
      <c r="K258" s="143"/>
      <c r="L258" s="143"/>
      <c r="M258" s="152"/>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2"/>
      <c r="I259" s="143"/>
      <c r="J259" s="152"/>
      <c r="K259" s="143"/>
      <c r="L259" s="143"/>
      <c r="M259" s="152"/>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2"/>
      <c r="I260" s="143"/>
      <c r="J260" s="152"/>
      <c r="K260" s="143"/>
      <c r="L260" s="143"/>
      <c r="M260" s="152"/>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2"/>
      <c r="I261" s="143"/>
      <c r="J261" s="152"/>
      <c r="K261" s="143"/>
      <c r="L261" s="143"/>
      <c r="M261" s="152"/>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2"/>
      <c r="I262" s="143"/>
      <c r="J262" s="152"/>
      <c r="K262" s="143"/>
      <c r="L262" s="143"/>
      <c r="M262" s="152"/>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2"/>
      <c r="I263" s="143"/>
      <c r="J263" s="152"/>
      <c r="K263" s="143"/>
      <c r="L263" s="143"/>
      <c r="M263" s="152"/>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2"/>
      <c r="I264" s="143"/>
      <c r="J264" s="152"/>
      <c r="K264" s="143"/>
      <c r="L264" s="143"/>
      <c r="M264" s="152"/>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2"/>
      <c r="I265" s="143"/>
      <c r="J265" s="152"/>
      <c r="K265" s="143"/>
      <c r="L265" s="143"/>
      <c r="M265" s="152"/>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2"/>
      <c r="I266" s="143"/>
      <c r="J266" s="152"/>
      <c r="K266" s="143"/>
      <c r="L266" s="143"/>
      <c r="M266" s="152"/>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2"/>
      <c r="I267" s="143"/>
      <c r="J267" s="152"/>
      <c r="K267" s="143"/>
      <c r="L267" s="143"/>
      <c r="M267" s="152"/>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2"/>
      <c r="I268" s="143"/>
      <c r="J268" s="152"/>
      <c r="K268" s="143"/>
      <c r="L268" s="143"/>
      <c r="M268" s="152"/>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2"/>
      <c r="I269" s="143"/>
      <c r="J269" s="152"/>
      <c r="K269" s="143"/>
      <c r="L269" s="143"/>
      <c r="M269" s="152"/>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2"/>
      <c r="I270" s="143"/>
      <c r="J270" s="152"/>
      <c r="K270" s="143"/>
      <c r="L270" s="143"/>
      <c r="M270" s="152"/>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2"/>
      <c r="I271" s="143"/>
      <c r="J271" s="152"/>
      <c r="K271" s="143"/>
      <c r="L271" s="143"/>
      <c r="M271" s="152"/>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2"/>
      <c r="I272" s="143"/>
      <c r="J272" s="152"/>
      <c r="K272" s="143"/>
      <c r="L272" s="143"/>
      <c r="M272" s="152"/>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2"/>
      <c r="I273" s="143"/>
      <c r="J273" s="152"/>
      <c r="K273" s="143"/>
      <c r="L273" s="143"/>
      <c r="M273" s="152"/>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2"/>
      <c r="I274" s="143"/>
      <c r="J274" s="152"/>
      <c r="K274" s="143"/>
      <c r="L274" s="143"/>
      <c r="M274" s="152"/>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2"/>
      <c r="I275" s="143"/>
      <c r="J275" s="152"/>
      <c r="K275" s="143"/>
      <c r="L275" s="143"/>
      <c r="M275" s="152"/>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2"/>
      <c r="I276" s="143"/>
      <c r="J276" s="152"/>
      <c r="K276" s="143"/>
      <c r="L276" s="143"/>
      <c r="M276" s="152"/>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2"/>
      <c r="I277" s="143"/>
      <c r="J277" s="152"/>
      <c r="K277" s="143"/>
      <c r="L277" s="143"/>
      <c r="M277" s="152"/>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2"/>
      <c r="I278" s="143"/>
      <c r="J278" s="152"/>
      <c r="K278" s="143"/>
      <c r="L278" s="143"/>
      <c r="M278" s="152"/>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2"/>
      <c r="I279" s="143"/>
      <c r="J279" s="152"/>
      <c r="K279" s="143"/>
      <c r="L279" s="143"/>
      <c r="M279" s="152"/>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2"/>
      <c r="I280" s="143"/>
      <c r="J280" s="152"/>
      <c r="K280" s="143"/>
      <c r="L280" s="143"/>
      <c r="M280" s="152"/>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2"/>
      <c r="I281" s="143"/>
      <c r="J281" s="152"/>
      <c r="K281" s="143"/>
      <c r="L281" s="143"/>
      <c r="M281" s="152"/>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2"/>
      <c r="I282" s="143"/>
      <c r="J282" s="152"/>
      <c r="K282" s="143"/>
      <c r="L282" s="143"/>
      <c r="M282" s="152"/>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2"/>
      <c r="I283" s="143"/>
      <c r="J283" s="152"/>
      <c r="K283" s="143"/>
      <c r="L283" s="143"/>
      <c r="M283" s="152"/>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2"/>
      <c r="I284" s="143"/>
      <c r="J284" s="152"/>
      <c r="K284" s="143"/>
      <c r="L284" s="143"/>
      <c r="M284" s="152"/>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2"/>
      <c r="I285" s="143"/>
      <c r="J285" s="152"/>
      <c r="K285" s="143"/>
      <c r="L285" s="143"/>
      <c r="M285" s="152"/>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2"/>
      <c r="I286" s="143"/>
      <c r="J286" s="152"/>
      <c r="K286" s="143"/>
      <c r="L286" s="143"/>
      <c r="M286" s="152"/>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2"/>
      <c r="I287" s="143"/>
      <c r="J287" s="152"/>
      <c r="K287" s="143"/>
      <c r="L287" s="143"/>
      <c r="M287" s="152"/>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2"/>
      <c r="I288" s="143"/>
      <c r="J288" s="152"/>
      <c r="K288" s="143"/>
      <c r="L288" s="143"/>
      <c r="M288" s="152"/>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2"/>
      <c r="I289" s="143"/>
      <c r="J289" s="152"/>
      <c r="K289" s="143"/>
      <c r="L289" s="143"/>
      <c r="M289" s="152"/>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2"/>
      <c r="I290" s="143"/>
      <c r="J290" s="152"/>
      <c r="K290" s="143"/>
      <c r="L290" s="143"/>
      <c r="M290" s="152"/>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2"/>
      <c r="I291" s="143"/>
      <c r="J291" s="152"/>
      <c r="K291" s="143"/>
      <c r="L291" s="143"/>
      <c r="M291" s="152"/>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2"/>
      <c r="I292" s="143"/>
      <c r="J292" s="152"/>
      <c r="K292" s="143"/>
      <c r="L292" s="143"/>
      <c r="M292" s="152"/>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2"/>
      <c r="I293" s="143"/>
      <c r="J293" s="152"/>
      <c r="K293" s="143"/>
      <c r="L293" s="143"/>
      <c r="M293" s="152"/>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2"/>
      <c r="I294" s="143"/>
      <c r="J294" s="152"/>
      <c r="K294" s="143"/>
      <c r="L294" s="143"/>
      <c r="M294" s="152"/>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2"/>
      <c r="I295" s="143"/>
      <c r="J295" s="152"/>
      <c r="K295" s="143"/>
      <c r="L295" s="143"/>
      <c r="M295" s="152"/>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2"/>
      <c r="I296" s="143"/>
      <c r="J296" s="152"/>
      <c r="K296" s="143"/>
      <c r="L296" s="143"/>
      <c r="M296" s="152"/>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2"/>
      <c r="I297" s="143"/>
      <c r="J297" s="152"/>
      <c r="K297" s="143"/>
      <c r="L297" s="143"/>
      <c r="M297" s="152"/>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2"/>
      <c r="I298" s="143"/>
      <c r="J298" s="152"/>
      <c r="K298" s="143"/>
      <c r="L298" s="143"/>
      <c r="M298" s="152"/>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2"/>
      <c r="I299" s="143"/>
      <c r="J299" s="152"/>
      <c r="K299" s="143"/>
      <c r="L299" s="143"/>
      <c r="M299" s="152"/>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2"/>
      <c r="I300" s="143"/>
      <c r="J300" s="152"/>
      <c r="K300" s="143"/>
      <c r="L300" s="143"/>
      <c r="M300" s="152"/>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2"/>
      <c r="I301" s="143"/>
      <c r="J301" s="152"/>
      <c r="K301" s="143"/>
      <c r="L301" s="143"/>
      <c r="M301" s="152"/>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2"/>
      <c r="I302" s="143"/>
      <c r="J302" s="152"/>
      <c r="K302" s="143"/>
      <c r="L302" s="143"/>
      <c r="M302" s="152"/>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2"/>
      <c r="I303" s="143"/>
      <c r="J303" s="152"/>
      <c r="K303" s="143"/>
      <c r="L303" s="143"/>
      <c r="M303" s="152"/>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2"/>
      <c r="I304" s="143"/>
      <c r="J304" s="152"/>
      <c r="K304" s="143"/>
      <c r="L304" s="143"/>
      <c r="M304" s="152"/>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2"/>
      <c r="I305" s="143"/>
      <c r="J305" s="152"/>
      <c r="K305" s="143"/>
      <c r="L305" s="143"/>
      <c r="M305" s="152"/>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2"/>
      <c r="I306" s="143"/>
      <c r="J306" s="152"/>
      <c r="K306" s="143"/>
      <c r="L306" s="143"/>
      <c r="M306" s="152"/>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2"/>
      <c r="I307" s="143"/>
      <c r="J307" s="152"/>
      <c r="K307" s="143"/>
      <c r="L307" s="143"/>
      <c r="M307" s="152"/>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2"/>
      <c r="I308" s="143"/>
      <c r="J308" s="152"/>
      <c r="K308" s="143"/>
      <c r="L308" s="143"/>
      <c r="M308" s="152"/>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2"/>
      <c r="I309" s="143"/>
      <c r="J309" s="152"/>
      <c r="K309" s="143"/>
      <c r="L309" s="143"/>
      <c r="M309" s="152"/>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2"/>
      <c r="I310" s="143"/>
      <c r="J310" s="152"/>
      <c r="K310" s="143"/>
      <c r="L310" s="143"/>
      <c r="M310" s="152"/>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2"/>
      <c r="I311" s="143"/>
      <c r="J311" s="152"/>
      <c r="K311" s="143"/>
      <c r="L311" s="143"/>
      <c r="M311" s="152"/>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2"/>
      <c r="I312" s="143"/>
      <c r="J312" s="152"/>
      <c r="K312" s="143"/>
      <c r="L312" s="143"/>
      <c r="M312" s="152"/>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2"/>
      <c r="I313" s="143"/>
      <c r="J313" s="152"/>
      <c r="K313" s="143"/>
      <c r="L313" s="143"/>
      <c r="M313" s="152"/>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2"/>
      <c r="I314" s="143"/>
      <c r="J314" s="152"/>
      <c r="K314" s="143"/>
      <c r="L314" s="143"/>
      <c r="M314" s="152"/>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2"/>
      <c r="I315" s="143"/>
      <c r="J315" s="152"/>
      <c r="K315" s="143"/>
      <c r="L315" s="143"/>
      <c r="M315" s="152"/>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2"/>
      <c r="I316" s="143"/>
      <c r="J316" s="152"/>
      <c r="K316" s="143"/>
      <c r="L316" s="143"/>
      <c r="M316" s="152"/>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2"/>
      <c r="I317" s="143"/>
      <c r="J317" s="152"/>
      <c r="K317" s="143"/>
      <c r="L317" s="143"/>
      <c r="M317" s="152"/>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2"/>
      <c r="I318" s="143"/>
      <c r="J318" s="152"/>
      <c r="K318" s="143"/>
      <c r="L318" s="143"/>
      <c r="M318" s="152"/>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2"/>
      <c r="I319" s="143"/>
      <c r="J319" s="152"/>
      <c r="K319" s="143"/>
      <c r="L319" s="143"/>
      <c r="M319" s="152"/>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2"/>
      <c r="I320" s="143"/>
      <c r="J320" s="152"/>
      <c r="K320" s="143"/>
      <c r="L320" s="143"/>
      <c r="M320" s="152"/>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2"/>
      <c r="I321" s="143"/>
      <c r="J321" s="152"/>
      <c r="K321" s="143"/>
      <c r="L321" s="143"/>
      <c r="M321" s="152"/>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2"/>
      <c r="I322" s="143"/>
      <c r="J322" s="152"/>
      <c r="K322" s="143"/>
      <c r="L322" s="143"/>
      <c r="M322" s="152"/>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2"/>
      <c r="I323" s="143"/>
      <c r="J323" s="152"/>
      <c r="K323" s="143"/>
      <c r="L323" s="143"/>
      <c r="M323" s="152"/>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2"/>
      <c r="I324" s="143"/>
      <c r="J324" s="152"/>
      <c r="K324" s="143"/>
      <c r="L324" s="143"/>
      <c r="M324" s="152"/>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2"/>
      <c r="I325" s="143"/>
      <c r="J325" s="152"/>
      <c r="K325" s="143"/>
      <c r="L325" s="143"/>
      <c r="M325" s="152"/>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2"/>
      <c r="I326" s="143"/>
      <c r="J326" s="152"/>
      <c r="K326" s="143"/>
      <c r="L326" s="143"/>
      <c r="M326" s="152"/>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2"/>
      <c r="I327" s="143"/>
      <c r="J327" s="152"/>
      <c r="K327" s="143"/>
      <c r="L327" s="143"/>
      <c r="M327" s="152"/>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2"/>
      <c r="I328" s="143"/>
      <c r="J328" s="152"/>
      <c r="K328" s="143"/>
      <c r="L328" s="143"/>
      <c r="M328" s="152"/>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2"/>
      <c r="I329" s="143"/>
      <c r="J329" s="152"/>
      <c r="K329" s="143"/>
      <c r="L329" s="143"/>
      <c r="M329" s="152"/>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2"/>
      <c r="I330" s="143"/>
      <c r="J330" s="152"/>
      <c r="K330" s="143"/>
      <c r="L330" s="143"/>
      <c r="M330" s="152"/>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2"/>
      <c r="I331" s="143"/>
      <c r="J331" s="152"/>
      <c r="K331" s="143"/>
      <c r="L331" s="143"/>
      <c r="M331" s="152"/>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2"/>
      <c r="I332" s="143"/>
      <c r="J332" s="152"/>
      <c r="K332" s="143"/>
      <c r="L332" s="143"/>
      <c r="M332" s="152"/>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2"/>
      <c r="I333" s="143"/>
      <c r="J333" s="152"/>
      <c r="K333" s="143"/>
      <c r="L333" s="143"/>
      <c r="M333" s="152"/>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2"/>
      <c r="I334" s="143"/>
      <c r="J334" s="152"/>
      <c r="K334" s="143"/>
      <c r="L334" s="143"/>
      <c r="M334" s="152"/>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2"/>
      <c r="I335" s="143"/>
      <c r="J335" s="152"/>
      <c r="K335" s="143"/>
      <c r="L335" s="143"/>
      <c r="M335" s="152"/>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2"/>
      <c r="I336" s="143"/>
      <c r="J336" s="152"/>
      <c r="K336" s="143"/>
      <c r="L336" s="143"/>
      <c r="M336" s="152"/>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2"/>
      <c r="I337" s="143"/>
      <c r="J337" s="152"/>
      <c r="K337" s="143"/>
      <c r="L337" s="143"/>
      <c r="M337" s="152"/>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2"/>
      <c r="I338" s="143"/>
      <c r="J338" s="152"/>
      <c r="K338" s="143"/>
      <c r="L338" s="143"/>
      <c r="M338" s="152"/>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2"/>
      <c r="I339" s="143"/>
      <c r="J339" s="152"/>
      <c r="K339" s="143"/>
      <c r="L339" s="143"/>
      <c r="M339" s="152"/>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2"/>
      <c r="I340" s="143"/>
      <c r="J340" s="152"/>
      <c r="K340" s="143"/>
      <c r="L340" s="143"/>
      <c r="M340" s="152"/>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2"/>
      <c r="I341" s="143"/>
      <c r="J341" s="152"/>
      <c r="K341" s="143"/>
      <c r="L341" s="143"/>
      <c r="M341" s="152"/>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2"/>
      <c r="I342" s="143"/>
      <c r="J342" s="152"/>
      <c r="K342" s="143"/>
      <c r="L342" s="143"/>
      <c r="M342" s="152"/>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2"/>
      <c r="I343" s="143"/>
      <c r="J343" s="152"/>
      <c r="K343" s="143"/>
      <c r="L343" s="143"/>
      <c r="M343" s="152"/>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2"/>
      <c r="I344" s="143"/>
      <c r="J344" s="152"/>
      <c r="K344" s="143"/>
      <c r="L344" s="143"/>
      <c r="M344" s="152"/>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2"/>
      <c r="I345" s="143"/>
      <c r="J345" s="152"/>
      <c r="K345" s="143"/>
      <c r="L345" s="143"/>
      <c r="M345" s="152"/>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2"/>
      <c r="I346" s="143"/>
      <c r="J346" s="152"/>
      <c r="K346" s="143"/>
      <c r="L346" s="143"/>
      <c r="M346" s="152"/>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2"/>
      <c r="I347" s="143"/>
      <c r="J347" s="152"/>
      <c r="K347" s="143"/>
      <c r="L347" s="143"/>
      <c r="M347" s="152"/>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2"/>
      <c r="I348" s="143"/>
      <c r="J348" s="152"/>
      <c r="K348" s="143"/>
      <c r="L348" s="143"/>
      <c r="M348" s="152"/>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2"/>
      <c r="I349" s="143"/>
      <c r="J349" s="152"/>
      <c r="K349" s="143"/>
      <c r="L349" s="143"/>
      <c r="M349" s="152"/>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2"/>
      <c r="I350" s="143"/>
      <c r="J350" s="152"/>
      <c r="K350" s="143"/>
      <c r="L350" s="143"/>
      <c r="M350" s="152"/>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2"/>
      <c r="I351" s="143"/>
      <c r="J351" s="152"/>
      <c r="K351" s="143"/>
      <c r="L351" s="143"/>
      <c r="M351" s="152"/>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2"/>
      <c r="I352" s="143"/>
      <c r="J352" s="152"/>
      <c r="K352" s="143"/>
      <c r="L352" s="143"/>
      <c r="M352" s="152"/>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4" zoomScaleNormal="60" zoomScaleSheetLayoutView="100" workbookViewId="0">
      <selection activeCell="A6" sqref="A6:T6"/>
    </sheetView>
  </sheetViews>
  <sheetFormatPr defaultColWidth="10.7109375" defaultRowHeight="15.75" x14ac:dyDescent="0.25"/>
  <cols>
    <col min="1" max="1" width="9.5703125" style="117" customWidth="1"/>
    <col min="2" max="2" width="8.7109375" style="117" customWidth="1"/>
    <col min="3" max="3" width="12.7109375" style="117" customWidth="1"/>
    <col min="4" max="4" width="16.140625" style="117" customWidth="1"/>
    <col min="5" max="5" width="11.140625" style="117" customWidth="1"/>
    <col min="6" max="6" width="11" style="117" customWidth="1"/>
    <col min="7" max="8" width="8.7109375" style="117" customWidth="1"/>
    <col min="9" max="9" width="7.28515625" style="117" customWidth="1"/>
    <col min="10" max="10" width="9.28515625" style="117" customWidth="1"/>
    <col min="11" max="11" width="10.28515625" style="117" customWidth="1"/>
    <col min="12" max="15" width="8.710937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7" t="s">
        <v>68</v>
      </c>
    </row>
    <row r="3" spans="1:20" s="116" customFormat="1" ht="18.75" customHeight="1" x14ac:dyDescent="0.3">
      <c r="A3" s="126"/>
      <c r="T3" s="128" t="s">
        <v>10</v>
      </c>
    </row>
    <row r="4" spans="1:20" s="116" customFormat="1" ht="18.75" customHeight="1" x14ac:dyDescent="0.3">
      <c r="A4" s="126"/>
      <c r="T4" s="128" t="s">
        <v>454</v>
      </c>
    </row>
    <row r="5" spans="1:20" s="116" customFormat="1" ht="18.75" customHeight="1" x14ac:dyDescent="0.3">
      <c r="A5" s="126"/>
      <c r="T5" s="128"/>
    </row>
    <row r="6" spans="1:20" s="116"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16" customFormat="1" x14ac:dyDescent="0.2">
      <c r="A7" s="129"/>
    </row>
    <row r="8" spans="1:20" s="116"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16"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6"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6"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16"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6" customFormat="1" ht="18.75" customHeight="1" x14ac:dyDescent="0.2">
      <c r="A13" s="338" t="str">
        <f>'2. паспорт  ТП'!A11:S11</f>
        <v>K_TP3300.PS.0112</v>
      </c>
      <c r="B13" s="338"/>
      <c r="C13" s="338"/>
      <c r="D13" s="338"/>
      <c r="E13" s="338"/>
      <c r="F13" s="338"/>
      <c r="G13" s="338"/>
      <c r="H13" s="338"/>
      <c r="I13" s="338"/>
      <c r="J13" s="338"/>
      <c r="K13" s="338"/>
      <c r="L13" s="338"/>
      <c r="M13" s="338"/>
      <c r="N13" s="338"/>
      <c r="O13" s="338"/>
      <c r="P13" s="338"/>
      <c r="Q13" s="338"/>
      <c r="R13" s="338"/>
      <c r="S13" s="338"/>
      <c r="T13" s="338"/>
    </row>
    <row r="14" spans="1:20" s="116"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3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4" customFormat="1" ht="43.5" customHeight="1" x14ac:dyDescent="0.2">
      <c r="A16" s="357" t="str">
        <f>'1. паспорт местоположение'!A15:C15</f>
        <v>Проектирование реконструкции ПС 110кВ Нижняя Тавда с установкой ИРМ (СТК) мощностью 10 МВАр на РУ 35 кВ (1 шт.)</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13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34" customFormat="1" ht="15" customHeight="1" x14ac:dyDescent="0.2">
      <c r="A19" s="336" t="s">
        <v>395</v>
      </c>
      <c r="B19" s="336"/>
      <c r="C19" s="336"/>
      <c r="D19" s="336"/>
      <c r="E19" s="336"/>
      <c r="F19" s="336"/>
      <c r="G19" s="336"/>
      <c r="H19" s="336"/>
      <c r="I19" s="336"/>
      <c r="J19" s="336"/>
      <c r="K19" s="336"/>
      <c r="L19" s="336"/>
      <c r="M19" s="336"/>
      <c r="N19" s="336"/>
      <c r="O19" s="336"/>
      <c r="P19" s="336"/>
      <c r="Q19" s="336"/>
      <c r="R19" s="336"/>
      <c r="S19" s="336"/>
      <c r="T19" s="336"/>
    </row>
    <row r="20" spans="1:113" s="154"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5</v>
      </c>
      <c r="B21" s="362" t="s">
        <v>217</v>
      </c>
      <c r="C21" s="363"/>
      <c r="D21" s="366" t="s">
        <v>121</v>
      </c>
      <c r="E21" s="362" t="s">
        <v>423</v>
      </c>
      <c r="F21" s="363"/>
      <c r="G21" s="362" t="s">
        <v>235</v>
      </c>
      <c r="H21" s="363"/>
      <c r="I21" s="362" t="s">
        <v>120</v>
      </c>
      <c r="J21" s="363"/>
      <c r="K21" s="366" t="s">
        <v>119</v>
      </c>
      <c r="L21" s="362" t="s">
        <v>118</v>
      </c>
      <c r="M21" s="363"/>
      <c r="N21" s="362" t="s">
        <v>419</v>
      </c>
      <c r="O21" s="363"/>
      <c r="P21" s="366" t="s">
        <v>117</v>
      </c>
      <c r="Q21" s="354" t="s">
        <v>116</v>
      </c>
      <c r="R21" s="355"/>
      <c r="S21" s="354" t="s">
        <v>115</v>
      </c>
      <c r="T21" s="356"/>
    </row>
    <row r="22" spans="1:113" ht="204.75" customHeight="1" x14ac:dyDescent="0.25">
      <c r="A22" s="360"/>
      <c r="B22" s="364"/>
      <c r="C22" s="365"/>
      <c r="D22" s="369"/>
      <c r="E22" s="364"/>
      <c r="F22" s="365"/>
      <c r="G22" s="364"/>
      <c r="H22" s="365"/>
      <c r="I22" s="364"/>
      <c r="J22" s="365"/>
      <c r="K22" s="367"/>
      <c r="L22" s="364"/>
      <c r="M22" s="365"/>
      <c r="N22" s="364"/>
      <c r="O22" s="365"/>
      <c r="P22" s="367"/>
      <c r="Q22" s="118" t="s">
        <v>114</v>
      </c>
      <c r="R22" s="118" t="s">
        <v>394</v>
      </c>
      <c r="S22" s="118" t="s">
        <v>113</v>
      </c>
      <c r="T22" s="118" t="s">
        <v>112</v>
      </c>
    </row>
    <row r="23" spans="1:113" ht="51.75" customHeight="1" x14ac:dyDescent="0.25">
      <c r="A23" s="361"/>
      <c r="B23" s="118" t="s">
        <v>110</v>
      </c>
      <c r="C23" s="118" t="s">
        <v>111</v>
      </c>
      <c r="D23" s="367"/>
      <c r="E23" s="118" t="s">
        <v>110</v>
      </c>
      <c r="F23" s="118" t="s">
        <v>111</v>
      </c>
      <c r="G23" s="118" t="s">
        <v>110</v>
      </c>
      <c r="H23" s="118" t="s">
        <v>111</v>
      </c>
      <c r="I23" s="118" t="s">
        <v>110</v>
      </c>
      <c r="J23" s="118" t="s">
        <v>111</v>
      </c>
      <c r="K23" s="118" t="s">
        <v>110</v>
      </c>
      <c r="L23" s="118" t="s">
        <v>110</v>
      </c>
      <c r="M23" s="118" t="s">
        <v>111</v>
      </c>
      <c r="N23" s="118" t="s">
        <v>110</v>
      </c>
      <c r="O23" s="118" t="s">
        <v>111</v>
      </c>
      <c r="P23" s="155" t="s">
        <v>110</v>
      </c>
      <c r="Q23" s="118" t="s">
        <v>110</v>
      </c>
      <c r="R23" s="118" t="s">
        <v>110</v>
      </c>
      <c r="S23" s="118" t="s">
        <v>110</v>
      </c>
      <c r="T23" s="118" t="s">
        <v>110</v>
      </c>
    </row>
    <row r="24" spans="1:113"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4" customFormat="1" x14ac:dyDescent="0.25">
      <c r="A25" s="156">
        <v>1</v>
      </c>
      <c r="B25" s="156" t="s">
        <v>449</v>
      </c>
      <c r="C25" s="156" t="s">
        <v>449</v>
      </c>
      <c r="D25" s="156" t="s">
        <v>449</v>
      </c>
      <c r="E25" s="156" t="s">
        <v>449</v>
      </c>
      <c r="F25" s="156" t="s">
        <v>449</v>
      </c>
      <c r="G25" s="156" t="s">
        <v>449</v>
      </c>
      <c r="H25" s="156" t="s">
        <v>449</v>
      </c>
      <c r="I25" s="156" t="s">
        <v>449</v>
      </c>
      <c r="J25" s="156" t="s">
        <v>449</v>
      </c>
      <c r="K25" s="156" t="s">
        <v>449</v>
      </c>
      <c r="L25" s="156" t="s">
        <v>449</v>
      </c>
      <c r="M25" s="156" t="s">
        <v>449</v>
      </c>
      <c r="N25" s="156" t="s">
        <v>449</v>
      </c>
      <c r="O25" s="156" t="s">
        <v>449</v>
      </c>
      <c r="P25" s="156" t="s">
        <v>449</v>
      </c>
      <c r="Q25" s="156" t="s">
        <v>449</v>
      </c>
      <c r="R25" s="156" t="s">
        <v>449</v>
      </c>
      <c r="S25" s="156" t="s">
        <v>449</v>
      </c>
      <c r="T25" s="156" t="s">
        <v>449</v>
      </c>
    </row>
    <row r="26" spans="1:113" s="120" customFormat="1" ht="12.75" x14ac:dyDescent="0.2">
      <c r="B26" s="157"/>
      <c r="C26" s="157"/>
      <c r="K26" s="157"/>
    </row>
    <row r="27" spans="1:113" s="120" customFormat="1" x14ac:dyDescent="0.25">
      <c r="B27" s="121" t="s">
        <v>109</v>
      </c>
      <c r="C27" s="121"/>
      <c r="D27" s="121"/>
      <c r="E27" s="121"/>
      <c r="F27" s="121"/>
      <c r="G27" s="121"/>
      <c r="H27" s="121"/>
      <c r="I27" s="121"/>
      <c r="J27" s="121"/>
      <c r="K27" s="121"/>
      <c r="L27" s="121"/>
      <c r="M27" s="121"/>
      <c r="N27" s="121"/>
      <c r="O27" s="121"/>
      <c r="P27" s="121"/>
      <c r="Q27" s="121"/>
      <c r="R27" s="121"/>
    </row>
    <row r="28" spans="1:113" x14ac:dyDescent="0.25">
      <c r="B28" s="368" t="s">
        <v>429</v>
      </c>
      <c r="C28" s="368"/>
      <c r="D28" s="368"/>
      <c r="E28" s="368"/>
      <c r="F28" s="368"/>
      <c r="G28" s="368"/>
      <c r="H28" s="368"/>
      <c r="I28" s="368"/>
      <c r="J28" s="368"/>
      <c r="K28" s="368"/>
      <c r="L28" s="368"/>
      <c r="M28" s="368"/>
      <c r="N28" s="368"/>
      <c r="O28" s="368"/>
      <c r="P28" s="368"/>
      <c r="Q28" s="368"/>
      <c r="R28" s="368"/>
    </row>
    <row r="29" spans="1:113" x14ac:dyDescent="0.25">
      <c r="B29" s="121"/>
      <c r="C29" s="121"/>
      <c r="D29" s="121"/>
      <c r="E29" s="121"/>
      <c r="F29" s="121"/>
      <c r="G29" s="121"/>
      <c r="H29" s="121"/>
      <c r="I29" s="121"/>
      <c r="J29" s="121"/>
      <c r="K29" s="121"/>
      <c r="L29" s="121"/>
      <c r="M29" s="121"/>
      <c r="N29" s="121"/>
      <c r="O29" s="121"/>
      <c r="P29" s="121"/>
      <c r="Q29" s="121"/>
      <c r="R29" s="121"/>
      <c r="S29" s="121"/>
      <c r="T29" s="121"/>
      <c r="U29" s="121"/>
      <c r="V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row>
    <row r="30" spans="1:113" x14ac:dyDescent="0.25">
      <c r="B30" s="122" t="s">
        <v>393</v>
      </c>
      <c r="C30" s="122"/>
      <c r="D30" s="122"/>
      <c r="E30" s="122"/>
      <c r="F30" s="123"/>
      <c r="G30" s="123"/>
      <c r="H30" s="122"/>
      <c r="I30" s="122"/>
      <c r="J30" s="122"/>
      <c r="K30" s="122"/>
      <c r="L30" s="122"/>
      <c r="M30" s="122"/>
      <c r="N30" s="122"/>
      <c r="O30" s="122"/>
      <c r="P30" s="122"/>
      <c r="Q30" s="122"/>
      <c r="R30" s="122"/>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2" t="s">
        <v>108</v>
      </c>
      <c r="C31" s="122"/>
      <c r="D31" s="122"/>
      <c r="E31" s="122"/>
      <c r="F31" s="123"/>
      <c r="G31" s="123"/>
      <c r="H31" s="122"/>
      <c r="I31" s="122"/>
      <c r="J31" s="122"/>
      <c r="K31" s="122"/>
      <c r="L31" s="122"/>
      <c r="M31" s="122"/>
      <c r="N31" s="122"/>
      <c r="O31" s="122"/>
      <c r="P31" s="122"/>
      <c r="Q31" s="122"/>
      <c r="R31" s="122"/>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row>
    <row r="32" spans="1:113" s="123" customFormat="1" x14ac:dyDescent="0.25">
      <c r="B32" s="122" t="s">
        <v>107</v>
      </c>
      <c r="C32" s="122"/>
      <c r="D32" s="122"/>
      <c r="E32" s="122"/>
      <c r="H32" s="122"/>
      <c r="I32" s="122"/>
      <c r="J32" s="122"/>
      <c r="K32" s="122"/>
      <c r="L32" s="122"/>
      <c r="M32" s="122"/>
      <c r="N32" s="122"/>
      <c r="O32" s="122"/>
      <c r="P32" s="122"/>
      <c r="Q32" s="122"/>
      <c r="R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3" customFormat="1" x14ac:dyDescent="0.25">
      <c r="B33" s="122" t="s">
        <v>106</v>
      </c>
      <c r="C33" s="122"/>
      <c r="D33" s="122"/>
      <c r="E33" s="122"/>
      <c r="H33" s="122"/>
      <c r="I33" s="122"/>
      <c r="J33" s="122"/>
      <c r="K33" s="122"/>
      <c r="L33" s="122"/>
      <c r="M33" s="122"/>
      <c r="N33" s="122"/>
      <c r="O33" s="122"/>
      <c r="P33" s="122"/>
      <c r="Q33" s="122"/>
      <c r="R33" s="122"/>
      <c r="S33" s="122"/>
      <c r="T33" s="122"/>
      <c r="U33" s="122"/>
      <c r="V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3" customFormat="1" x14ac:dyDescent="0.25">
      <c r="B34" s="122" t="s">
        <v>105</v>
      </c>
      <c r="C34" s="122"/>
      <c r="D34" s="122"/>
      <c r="E34" s="122"/>
      <c r="H34" s="122"/>
      <c r="I34" s="122"/>
      <c r="J34" s="122"/>
      <c r="K34" s="122"/>
      <c r="L34" s="122"/>
      <c r="M34" s="122"/>
      <c r="N34" s="122"/>
      <c r="O34" s="122"/>
      <c r="P34" s="122"/>
      <c r="Q34" s="122"/>
      <c r="R34" s="122"/>
      <c r="S34" s="122"/>
      <c r="T34" s="122"/>
      <c r="U34" s="122"/>
      <c r="V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3" customFormat="1" x14ac:dyDescent="0.25">
      <c r="B35" s="122" t="s">
        <v>104</v>
      </c>
      <c r="C35" s="122"/>
      <c r="D35" s="122"/>
      <c r="E35" s="122"/>
      <c r="H35" s="122"/>
      <c r="I35" s="122"/>
      <c r="J35" s="122"/>
      <c r="K35" s="122"/>
      <c r="L35" s="122"/>
      <c r="M35" s="122"/>
      <c r="N35" s="122"/>
      <c r="O35" s="122"/>
      <c r="P35" s="122"/>
      <c r="Q35" s="122"/>
      <c r="R35" s="122"/>
      <c r="S35" s="122"/>
      <c r="T35" s="122"/>
      <c r="U35" s="122"/>
      <c r="V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3" customFormat="1" x14ac:dyDescent="0.25">
      <c r="B36" s="122" t="s">
        <v>103</v>
      </c>
      <c r="C36" s="122"/>
      <c r="D36" s="122"/>
      <c r="E36" s="122"/>
      <c r="H36" s="122"/>
      <c r="I36" s="122"/>
      <c r="J36" s="122"/>
      <c r="K36" s="122"/>
      <c r="L36" s="122"/>
      <c r="M36" s="122"/>
      <c r="N36" s="122"/>
      <c r="O36" s="122"/>
      <c r="P36" s="122"/>
      <c r="Q36" s="122"/>
      <c r="R36" s="122"/>
      <c r="S36" s="122"/>
      <c r="T36" s="122"/>
      <c r="U36" s="122"/>
      <c r="V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3" customFormat="1" x14ac:dyDescent="0.25">
      <c r="B37" s="122" t="s">
        <v>102</v>
      </c>
      <c r="C37" s="122"/>
      <c r="D37" s="122"/>
      <c r="E37" s="122"/>
      <c r="H37" s="122"/>
      <c r="I37" s="122"/>
      <c r="J37" s="122"/>
      <c r="K37" s="122"/>
      <c r="L37" s="122"/>
      <c r="M37" s="122"/>
      <c r="N37" s="122"/>
      <c r="O37" s="122"/>
      <c r="P37" s="122"/>
      <c r="Q37" s="122"/>
      <c r="R37" s="122"/>
      <c r="S37" s="122"/>
      <c r="T37" s="122"/>
      <c r="U37" s="122"/>
      <c r="V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3" customFormat="1" x14ac:dyDescent="0.25">
      <c r="B38" s="122" t="s">
        <v>101</v>
      </c>
      <c r="C38" s="122"/>
      <c r="D38" s="122"/>
      <c r="E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3" customFormat="1" x14ac:dyDescent="0.25">
      <c r="B39" s="122" t="s">
        <v>100</v>
      </c>
      <c r="C39" s="122"/>
      <c r="D39" s="122"/>
      <c r="E39" s="122"/>
      <c r="H39" s="122"/>
      <c r="I39" s="122"/>
      <c r="J39" s="122"/>
      <c r="K39" s="122"/>
      <c r="L39" s="122"/>
      <c r="M39" s="122"/>
      <c r="N39" s="122"/>
      <c r="O39" s="122"/>
      <c r="P39" s="122"/>
      <c r="Q39" s="122"/>
      <c r="R39" s="122"/>
      <c r="S39" s="122"/>
      <c r="T39" s="122"/>
      <c r="U39" s="122"/>
      <c r="V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3" customFormat="1" x14ac:dyDescent="0.25">
      <c r="Q40" s="122"/>
      <c r="R40" s="122"/>
      <c r="S40" s="122"/>
      <c r="T40" s="122"/>
      <c r="U40" s="122"/>
      <c r="V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3" customFormat="1" x14ac:dyDescent="0.25">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22" zoomScaleSheetLayoutView="100" workbookViewId="0">
      <selection activeCell="A5" sqref="A5:AA5"/>
    </sheetView>
  </sheetViews>
  <sheetFormatPr defaultColWidth="10.7109375" defaultRowHeight="15.75" x14ac:dyDescent="0.25"/>
  <cols>
    <col min="1" max="3" width="10.7109375" style="117"/>
    <col min="4" max="4" width="11.5703125" style="117" customWidth="1"/>
    <col min="5" max="5" width="11.85546875" style="117" customWidth="1"/>
    <col min="6" max="6" width="8.7109375" style="117" customWidth="1"/>
    <col min="7" max="7" width="10.28515625" style="117" customWidth="1"/>
    <col min="8" max="8" width="8.7109375" style="117" customWidth="1"/>
    <col min="9" max="9" width="8.28515625" style="117" customWidth="1"/>
    <col min="10" max="10" width="20.140625" style="117" customWidth="1"/>
    <col min="11" max="11" width="11.140625" style="117" customWidth="1"/>
    <col min="12" max="12" width="8.85546875" style="117" customWidth="1"/>
    <col min="13" max="13" width="8.7109375" style="117" customWidth="1"/>
    <col min="14" max="14" width="13.7109375" style="117" customWidth="1"/>
    <col min="15" max="16" width="8.7109375" style="117" customWidth="1"/>
    <col min="17" max="17" width="11.85546875" style="117" customWidth="1"/>
    <col min="18" max="18" width="12" style="117" customWidth="1"/>
    <col min="19" max="19" width="18.28515625" style="117" customWidth="1"/>
    <col min="20" max="20" width="22.42578125" style="117" customWidth="1"/>
    <col min="21" max="21" width="30.7109375" style="117" customWidth="1"/>
    <col min="22" max="23" width="8.7109375" style="117" customWidth="1"/>
    <col min="24" max="24" width="24.5703125" style="117" customWidth="1"/>
    <col min="25" max="25" width="15.28515625" style="117" customWidth="1"/>
    <col min="26" max="26" width="18.5703125" style="117" customWidth="1"/>
    <col min="27" max="27" width="19.140625" style="117" customWidth="1"/>
    <col min="28" max="240" width="10.7109375" style="117"/>
    <col min="241" max="242" width="15.7109375" style="117" customWidth="1"/>
    <col min="243" max="245" width="14.7109375" style="117" customWidth="1"/>
    <col min="246" max="249" width="13.7109375" style="117" customWidth="1"/>
    <col min="250" max="253" width="15.7109375" style="117" customWidth="1"/>
    <col min="254" max="254" width="22.85546875" style="117" customWidth="1"/>
    <col min="255" max="255" width="20.7109375" style="117" customWidth="1"/>
    <col min="256" max="256" width="17.7109375" style="117" customWidth="1"/>
    <col min="257" max="265" width="14.7109375" style="117" customWidth="1"/>
    <col min="266" max="496" width="10.7109375" style="117"/>
    <col min="497" max="498" width="15.7109375" style="117" customWidth="1"/>
    <col min="499" max="501" width="14.7109375" style="117" customWidth="1"/>
    <col min="502" max="505" width="13.7109375" style="117" customWidth="1"/>
    <col min="506" max="509" width="15.7109375" style="117" customWidth="1"/>
    <col min="510" max="510" width="22.85546875" style="117" customWidth="1"/>
    <col min="511" max="511" width="20.7109375" style="117" customWidth="1"/>
    <col min="512" max="512" width="17.7109375" style="117" customWidth="1"/>
    <col min="513" max="521" width="14.7109375" style="117" customWidth="1"/>
    <col min="522" max="752" width="10.7109375" style="117"/>
    <col min="753" max="754" width="15.7109375" style="117" customWidth="1"/>
    <col min="755" max="757" width="14.7109375" style="117" customWidth="1"/>
    <col min="758" max="761" width="13.7109375" style="117" customWidth="1"/>
    <col min="762" max="765" width="15.7109375" style="117" customWidth="1"/>
    <col min="766" max="766" width="22.85546875" style="117" customWidth="1"/>
    <col min="767" max="767" width="20.7109375" style="117" customWidth="1"/>
    <col min="768" max="768" width="17.7109375" style="117" customWidth="1"/>
    <col min="769" max="777" width="14.7109375" style="117" customWidth="1"/>
    <col min="778" max="1008" width="10.7109375" style="117"/>
    <col min="1009" max="1010" width="15.7109375" style="117" customWidth="1"/>
    <col min="1011" max="1013" width="14.7109375" style="117" customWidth="1"/>
    <col min="1014" max="1017" width="13.7109375" style="117" customWidth="1"/>
    <col min="1018" max="1021" width="15.7109375" style="117" customWidth="1"/>
    <col min="1022" max="1022" width="22.85546875" style="117" customWidth="1"/>
    <col min="1023" max="1023" width="20.7109375" style="117" customWidth="1"/>
    <col min="1024" max="1024" width="17.7109375" style="117" customWidth="1"/>
    <col min="1025" max="1033" width="14.7109375" style="117" customWidth="1"/>
    <col min="1034" max="1264" width="10.7109375" style="117"/>
    <col min="1265" max="1266" width="15.7109375" style="117" customWidth="1"/>
    <col min="1267" max="1269" width="14.7109375" style="117" customWidth="1"/>
    <col min="1270" max="1273" width="13.7109375" style="117" customWidth="1"/>
    <col min="1274" max="1277" width="15.7109375" style="117" customWidth="1"/>
    <col min="1278" max="1278" width="22.85546875" style="117" customWidth="1"/>
    <col min="1279" max="1279" width="20.7109375" style="117" customWidth="1"/>
    <col min="1280" max="1280" width="17.7109375" style="117" customWidth="1"/>
    <col min="1281" max="1289" width="14.7109375" style="117" customWidth="1"/>
    <col min="1290" max="1520" width="10.7109375" style="117"/>
    <col min="1521" max="1522" width="15.7109375" style="117" customWidth="1"/>
    <col min="1523" max="1525" width="14.7109375" style="117" customWidth="1"/>
    <col min="1526" max="1529" width="13.7109375" style="117" customWidth="1"/>
    <col min="1530" max="1533" width="15.7109375" style="117" customWidth="1"/>
    <col min="1534" max="1534" width="22.85546875" style="117" customWidth="1"/>
    <col min="1535" max="1535" width="20.7109375" style="117" customWidth="1"/>
    <col min="1536" max="1536" width="17.7109375" style="117" customWidth="1"/>
    <col min="1537" max="1545" width="14.7109375" style="117" customWidth="1"/>
    <col min="1546" max="1776" width="10.7109375" style="117"/>
    <col min="1777" max="1778" width="15.7109375" style="117" customWidth="1"/>
    <col min="1779" max="1781" width="14.7109375" style="117" customWidth="1"/>
    <col min="1782" max="1785" width="13.7109375" style="117" customWidth="1"/>
    <col min="1786" max="1789" width="15.7109375" style="117" customWidth="1"/>
    <col min="1790" max="1790" width="22.85546875" style="117" customWidth="1"/>
    <col min="1791" max="1791" width="20.7109375" style="117" customWidth="1"/>
    <col min="1792" max="1792" width="17.7109375" style="117" customWidth="1"/>
    <col min="1793" max="1801" width="14.7109375" style="117" customWidth="1"/>
    <col min="1802" max="2032" width="10.7109375" style="117"/>
    <col min="2033" max="2034" width="15.7109375" style="117" customWidth="1"/>
    <col min="2035" max="2037" width="14.7109375" style="117" customWidth="1"/>
    <col min="2038" max="2041" width="13.7109375" style="117" customWidth="1"/>
    <col min="2042" max="2045" width="15.7109375" style="117" customWidth="1"/>
    <col min="2046" max="2046" width="22.85546875" style="117" customWidth="1"/>
    <col min="2047" max="2047" width="20.7109375" style="117" customWidth="1"/>
    <col min="2048" max="2048" width="17.7109375" style="117" customWidth="1"/>
    <col min="2049" max="2057" width="14.7109375" style="117" customWidth="1"/>
    <col min="2058" max="2288" width="10.7109375" style="117"/>
    <col min="2289" max="2290" width="15.7109375" style="117" customWidth="1"/>
    <col min="2291" max="2293" width="14.7109375" style="117" customWidth="1"/>
    <col min="2294" max="2297" width="13.7109375" style="117" customWidth="1"/>
    <col min="2298" max="2301" width="15.7109375" style="117" customWidth="1"/>
    <col min="2302" max="2302" width="22.85546875" style="117" customWidth="1"/>
    <col min="2303" max="2303" width="20.7109375" style="117" customWidth="1"/>
    <col min="2304" max="2304" width="17.7109375" style="117" customWidth="1"/>
    <col min="2305" max="2313" width="14.7109375" style="117" customWidth="1"/>
    <col min="2314" max="2544" width="10.7109375" style="117"/>
    <col min="2545" max="2546" width="15.7109375" style="117" customWidth="1"/>
    <col min="2547" max="2549" width="14.7109375" style="117" customWidth="1"/>
    <col min="2550" max="2553" width="13.7109375" style="117" customWidth="1"/>
    <col min="2554" max="2557" width="15.7109375" style="117" customWidth="1"/>
    <col min="2558" max="2558" width="22.85546875" style="117" customWidth="1"/>
    <col min="2559" max="2559" width="20.7109375" style="117" customWidth="1"/>
    <col min="2560" max="2560" width="17.7109375" style="117" customWidth="1"/>
    <col min="2561" max="2569" width="14.7109375" style="117" customWidth="1"/>
    <col min="2570" max="2800" width="10.7109375" style="117"/>
    <col min="2801" max="2802" width="15.7109375" style="117" customWidth="1"/>
    <col min="2803" max="2805" width="14.7109375" style="117" customWidth="1"/>
    <col min="2806" max="2809" width="13.7109375" style="117" customWidth="1"/>
    <col min="2810" max="2813" width="15.7109375" style="117" customWidth="1"/>
    <col min="2814" max="2814" width="22.85546875" style="117" customWidth="1"/>
    <col min="2815" max="2815" width="20.7109375" style="117" customWidth="1"/>
    <col min="2816" max="2816" width="17.7109375" style="117" customWidth="1"/>
    <col min="2817" max="2825" width="14.7109375" style="117" customWidth="1"/>
    <col min="2826" max="3056" width="10.7109375" style="117"/>
    <col min="3057" max="3058" width="15.7109375" style="117" customWidth="1"/>
    <col min="3059" max="3061" width="14.7109375" style="117" customWidth="1"/>
    <col min="3062" max="3065" width="13.7109375" style="117" customWidth="1"/>
    <col min="3066" max="3069" width="15.7109375" style="117" customWidth="1"/>
    <col min="3070" max="3070" width="22.85546875" style="117" customWidth="1"/>
    <col min="3071" max="3071" width="20.7109375" style="117" customWidth="1"/>
    <col min="3072" max="3072" width="17.7109375" style="117" customWidth="1"/>
    <col min="3073" max="3081" width="14.7109375" style="117" customWidth="1"/>
    <col min="3082" max="3312" width="10.7109375" style="117"/>
    <col min="3313" max="3314" width="15.7109375" style="117" customWidth="1"/>
    <col min="3315" max="3317" width="14.7109375" style="117" customWidth="1"/>
    <col min="3318" max="3321" width="13.7109375" style="117" customWidth="1"/>
    <col min="3322" max="3325" width="15.7109375" style="117" customWidth="1"/>
    <col min="3326" max="3326" width="22.85546875" style="117" customWidth="1"/>
    <col min="3327" max="3327" width="20.7109375" style="117" customWidth="1"/>
    <col min="3328" max="3328" width="17.7109375" style="117" customWidth="1"/>
    <col min="3329" max="3337" width="14.7109375" style="117" customWidth="1"/>
    <col min="3338" max="3568" width="10.7109375" style="117"/>
    <col min="3569" max="3570" width="15.7109375" style="117" customWidth="1"/>
    <col min="3571" max="3573" width="14.7109375" style="117" customWidth="1"/>
    <col min="3574" max="3577" width="13.7109375" style="117" customWidth="1"/>
    <col min="3578" max="3581" width="15.7109375" style="117" customWidth="1"/>
    <col min="3582" max="3582" width="22.85546875" style="117" customWidth="1"/>
    <col min="3583" max="3583" width="20.7109375" style="117" customWidth="1"/>
    <col min="3584" max="3584" width="17.7109375" style="117" customWidth="1"/>
    <col min="3585" max="3593" width="14.7109375" style="117" customWidth="1"/>
    <col min="3594" max="3824" width="10.7109375" style="117"/>
    <col min="3825" max="3826" width="15.7109375" style="117" customWidth="1"/>
    <col min="3827" max="3829" width="14.7109375" style="117" customWidth="1"/>
    <col min="3830" max="3833" width="13.7109375" style="117" customWidth="1"/>
    <col min="3834" max="3837" width="15.7109375" style="117" customWidth="1"/>
    <col min="3838" max="3838" width="22.85546875" style="117" customWidth="1"/>
    <col min="3839" max="3839" width="20.7109375" style="117" customWidth="1"/>
    <col min="3840" max="3840" width="17.7109375" style="117" customWidth="1"/>
    <col min="3841" max="3849" width="14.7109375" style="117" customWidth="1"/>
    <col min="3850" max="4080" width="10.7109375" style="117"/>
    <col min="4081" max="4082" width="15.7109375" style="117" customWidth="1"/>
    <col min="4083" max="4085" width="14.7109375" style="117" customWidth="1"/>
    <col min="4086" max="4089" width="13.7109375" style="117" customWidth="1"/>
    <col min="4090" max="4093" width="15.7109375" style="117" customWidth="1"/>
    <col min="4094" max="4094" width="22.85546875" style="117" customWidth="1"/>
    <col min="4095" max="4095" width="20.7109375" style="117" customWidth="1"/>
    <col min="4096" max="4096" width="17.7109375" style="117" customWidth="1"/>
    <col min="4097" max="4105" width="14.7109375" style="117" customWidth="1"/>
    <col min="4106" max="4336" width="10.7109375" style="117"/>
    <col min="4337" max="4338" width="15.7109375" style="117" customWidth="1"/>
    <col min="4339" max="4341" width="14.7109375" style="117" customWidth="1"/>
    <col min="4342" max="4345" width="13.7109375" style="117" customWidth="1"/>
    <col min="4346" max="4349" width="15.7109375" style="117" customWidth="1"/>
    <col min="4350" max="4350" width="22.85546875" style="117" customWidth="1"/>
    <col min="4351" max="4351" width="20.7109375" style="117" customWidth="1"/>
    <col min="4352" max="4352" width="17.7109375" style="117" customWidth="1"/>
    <col min="4353" max="4361" width="14.7109375" style="117" customWidth="1"/>
    <col min="4362" max="4592" width="10.7109375" style="117"/>
    <col min="4593" max="4594" width="15.7109375" style="117" customWidth="1"/>
    <col min="4595" max="4597" width="14.7109375" style="117" customWidth="1"/>
    <col min="4598" max="4601" width="13.7109375" style="117" customWidth="1"/>
    <col min="4602" max="4605" width="15.7109375" style="117" customWidth="1"/>
    <col min="4606" max="4606" width="22.85546875" style="117" customWidth="1"/>
    <col min="4607" max="4607" width="20.7109375" style="117" customWidth="1"/>
    <col min="4608" max="4608" width="17.7109375" style="117" customWidth="1"/>
    <col min="4609" max="4617" width="14.7109375" style="117" customWidth="1"/>
    <col min="4618" max="4848" width="10.7109375" style="117"/>
    <col min="4849" max="4850" width="15.7109375" style="117" customWidth="1"/>
    <col min="4851" max="4853" width="14.7109375" style="117" customWidth="1"/>
    <col min="4854" max="4857" width="13.7109375" style="117" customWidth="1"/>
    <col min="4858" max="4861" width="15.7109375" style="117" customWidth="1"/>
    <col min="4862" max="4862" width="22.85546875" style="117" customWidth="1"/>
    <col min="4863" max="4863" width="20.7109375" style="117" customWidth="1"/>
    <col min="4864" max="4864" width="17.7109375" style="117" customWidth="1"/>
    <col min="4865" max="4873" width="14.7109375" style="117" customWidth="1"/>
    <col min="4874" max="5104" width="10.7109375" style="117"/>
    <col min="5105" max="5106" width="15.7109375" style="117" customWidth="1"/>
    <col min="5107" max="5109" width="14.7109375" style="117" customWidth="1"/>
    <col min="5110" max="5113" width="13.7109375" style="117" customWidth="1"/>
    <col min="5114" max="5117" width="15.7109375" style="117" customWidth="1"/>
    <col min="5118" max="5118" width="22.85546875" style="117" customWidth="1"/>
    <col min="5119" max="5119" width="20.7109375" style="117" customWidth="1"/>
    <col min="5120" max="5120" width="17.7109375" style="117" customWidth="1"/>
    <col min="5121" max="5129" width="14.7109375" style="117" customWidth="1"/>
    <col min="5130" max="5360" width="10.7109375" style="117"/>
    <col min="5361" max="5362" width="15.7109375" style="117" customWidth="1"/>
    <col min="5363" max="5365" width="14.7109375" style="117" customWidth="1"/>
    <col min="5366" max="5369" width="13.7109375" style="117" customWidth="1"/>
    <col min="5370" max="5373" width="15.7109375" style="117" customWidth="1"/>
    <col min="5374" max="5374" width="22.85546875" style="117" customWidth="1"/>
    <col min="5375" max="5375" width="20.7109375" style="117" customWidth="1"/>
    <col min="5376" max="5376" width="17.7109375" style="117" customWidth="1"/>
    <col min="5377" max="5385" width="14.7109375" style="117" customWidth="1"/>
    <col min="5386" max="5616" width="10.7109375" style="117"/>
    <col min="5617" max="5618" width="15.7109375" style="117" customWidth="1"/>
    <col min="5619" max="5621" width="14.7109375" style="117" customWidth="1"/>
    <col min="5622" max="5625" width="13.7109375" style="117" customWidth="1"/>
    <col min="5626" max="5629" width="15.7109375" style="117" customWidth="1"/>
    <col min="5630" max="5630" width="22.85546875" style="117" customWidth="1"/>
    <col min="5631" max="5631" width="20.7109375" style="117" customWidth="1"/>
    <col min="5632" max="5632" width="17.7109375" style="117" customWidth="1"/>
    <col min="5633" max="5641" width="14.7109375" style="117" customWidth="1"/>
    <col min="5642" max="5872" width="10.7109375" style="117"/>
    <col min="5873" max="5874" width="15.7109375" style="117" customWidth="1"/>
    <col min="5875" max="5877" width="14.7109375" style="117" customWidth="1"/>
    <col min="5878" max="5881" width="13.7109375" style="117" customWidth="1"/>
    <col min="5882" max="5885" width="15.7109375" style="117" customWidth="1"/>
    <col min="5886" max="5886" width="22.85546875" style="117" customWidth="1"/>
    <col min="5887" max="5887" width="20.7109375" style="117" customWidth="1"/>
    <col min="5888" max="5888" width="17.7109375" style="117" customWidth="1"/>
    <col min="5889" max="5897" width="14.7109375" style="117" customWidth="1"/>
    <col min="5898" max="6128" width="10.7109375" style="117"/>
    <col min="6129" max="6130" width="15.7109375" style="117" customWidth="1"/>
    <col min="6131" max="6133" width="14.7109375" style="117" customWidth="1"/>
    <col min="6134" max="6137" width="13.7109375" style="117" customWidth="1"/>
    <col min="6138" max="6141" width="15.7109375" style="117" customWidth="1"/>
    <col min="6142" max="6142" width="22.85546875" style="117" customWidth="1"/>
    <col min="6143" max="6143" width="20.7109375" style="117" customWidth="1"/>
    <col min="6144" max="6144" width="17.7109375" style="117" customWidth="1"/>
    <col min="6145" max="6153" width="14.7109375" style="117" customWidth="1"/>
    <col min="6154" max="6384" width="10.7109375" style="117"/>
    <col min="6385" max="6386" width="15.7109375" style="117" customWidth="1"/>
    <col min="6387" max="6389" width="14.7109375" style="117" customWidth="1"/>
    <col min="6390" max="6393" width="13.7109375" style="117" customWidth="1"/>
    <col min="6394" max="6397" width="15.7109375" style="117" customWidth="1"/>
    <col min="6398" max="6398" width="22.85546875" style="117" customWidth="1"/>
    <col min="6399" max="6399" width="20.7109375" style="117" customWidth="1"/>
    <col min="6400" max="6400" width="17.7109375" style="117" customWidth="1"/>
    <col min="6401" max="6409" width="14.7109375" style="117" customWidth="1"/>
    <col min="6410" max="6640" width="10.7109375" style="117"/>
    <col min="6641" max="6642" width="15.7109375" style="117" customWidth="1"/>
    <col min="6643" max="6645" width="14.7109375" style="117" customWidth="1"/>
    <col min="6646" max="6649" width="13.7109375" style="117" customWidth="1"/>
    <col min="6650" max="6653" width="15.7109375" style="117" customWidth="1"/>
    <col min="6654" max="6654" width="22.85546875" style="117" customWidth="1"/>
    <col min="6655" max="6655" width="20.7109375" style="117" customWidth="1"/>
    <col min="6656" max="6656" width="17.7109375" style="117" customWidth="1"/>
    <col min="6657" max="6665" width="14.7109375" style="117" customWidth="1"/>
    <col min="6666" max="6896" width="10.7109375" style="117"/>
    <col min="6897" max="6898" width="15.7109375" style="117" customWidth="1"/>
    <col min="6899" max="6901" width="14.7109375" style="117" customWidth="1"/>
    <col min="6902" max="6905" width="13.7109375" style="117" customWidth="1"/>
    <col min="6906" max="6909" width="15.7109375" style="117" customWidth="1"/>
    <col min="6910" max="6910" width="22.85546875" style="117" customWidth="1"/>
    <col min="6911" max="6911" width="20.7109375" style="117" customWidth="1"/>
    <col min="6912" max="6912" width="17.7109375" style="117" customWidth="1"/>
    <col min="6913" max="6921" width="14.7109375" style="117" customWidth="1"/>
    <col min="6922" max="7152" width="10.7109375" style="117"/>
    <col min="7153" max="7154" width="15.7109375" style="117" customWidth="1"/>
    <col min="7155" max="7157" width="14.7109375" style="117" customWidth="1"/>
    <col min="7158" max="7161" width="13.7109375" style="117" customWidth="1"/>
    <col min="7162" max="7165" width="15.7109375" style="117" customWidth="1"/>
    <col min="7166" max="7166" width="22.85546875" style="117" customWidth="1"/>
    <col min="7167" max="7167" width="20.7109375" style="117" customWidth="1"/>
    <col min="7168" max="7168" width="17.7109375" style="117" customWidth="1"/>
    <col min="7169" max="7177" width="14.7109375" style="117" customWidth="1"/>
    <col min="7178" max="7408" width="10.7109375" style="117"/>
    <col min="7409" max="7410" width="15.7109375" style="117" customWidth="1"/>
    <col min="7411" max="7413" width="14.7109375" style="117" customWidth="1"/>
    <col min="7414" max="7417" width="13.7109375" style="117" customWidth="1"/>
    <col min="7418" max="7421" width="15.7109375" style="117" customWidth="1"/>
    <col min="7422" max="7422" width="22.85546875" style="117" customWidth="1"/>
    <col min="7423" max="7423" width="20.7109375" style="117" customWidth="1"/>
    <col min="7424" max="7424" width="17.7109375" style="117" customWidth="1"/>
    <col min="7425" max="7433" width="14.7109375" style="117" customWidth="1"/>
    <col min="7434" max="7664" width="10.7109375" style="117"/>
    <col min="7665" max="7666" width="15.7109375" style="117" customWidth="1"/>
    <col min="7667" max="7669" width="14.7109375" style="117" customWidth="1"/>
    <col min="7670" max="7673" width="13.7109375" style="117" customWidth="1"/>
    <col min="7674" max="7677" width="15.7109375" style="117" customWidth="1"/>
    <col min="7678" max="7678" width="22.85546875" style="117" customWidth="1"/>
    <col min="7679" max="7679" width="20.7109375" style="117" customWidth="1"/>
    <col min="7680" max="7680" width="17.7109375" style="117" customWidth="1"/>
    <col min="7681" max="7689" width="14.7109375" style="117" customWidth="1"/>
    <col min="7690" max="7920" width="10.7109375" style="117"/>
    <col min="7921" max="7922" width="15.7109375" style="117" customWidth="1"/>
    <col min="7923" max="7925" width="14.7109375" style="117" customWidth="1"/>
    <col min="7926" max="7929" width="13.7109375" style="117" customWidth="1"/>
    <col min="7930" max="7933" width="15.7109375" style="117" customWidth="1"/>
    <col min="7934" max="7934" width="22.85546875" style="117" customWidth="1"/>
    <col min="7935" max="7935" width="20.7109375" style="117" customWidth="1"/>
    <col min="7936" max="7936" width="17.7109375" style="117" customWidth="1"/>
    <col min="7937" max="7945" width="14.7109375" style="117" customWidth="1"/>
    <col min="7946" max="8176" width="10.7109375" style="117"/>
    <col min="8177" max="8178" width="15.7109375" style="117" customWidth="1"/>
    <col min="8179" max="8181" width="14.7109375" style="117" customWidth="1"/>
    <col min="8182" max="8185" width="13.7109375" style="117" customWidth="1"/>
    <col min="8186" max="8189" width="15.7109375" style="117" customWidth="1"/>
    <col min="8190" max="8190" width="22.85546875" style="117" customWidth="1"/>
    <col min="8191" max="8191" width="20.7109375" style="117" customWidth="1"/>
    <col min="8192" max="8192" width="17.7109375" style="117" customWidth="1"/>
    <col min="8193" max="8201" width="14.7109375" style="117" customWidth="1"/>
    <col min="8202" max="8432" width="10.7109375" style="117"/>
    <col min="8433" max="8434" width="15.7109375" style="117" customWidth="1"/>
    <col min="8435" max="8437" width="14.7109375" style="117" customWidth="1"/>
    <col min="8438" max="8441" width="13.7109375" style="117" customWidth="1"/>
    <col min="8442" max="8445" width="15.7109375" style="117" customWidth="1"/>
    <col min="8446" max="8446" width="22.85546875" style="117" customWidth="1"/>
    <col min="8447" max="8447" width="20.7109375" style="117" customWidth="1"/>
    <col min="8448" max="8448" width="17.7109375" style="117" customWidth="1"/>
    <col min="8449" max="8457" width="14.7109375" style="117" customWidth="1"/>
    <col min="8458" max="8688" width="10.7109375" style="117"/>
    <col min="8689" max="8690" width="15.7109375" style="117" customWidth="1"/>
    <col min="8691" max="8693" width="14.7109375" style="117" customWidth="1"/>
    <col min="8694" max="8697" width="13.7109375" style="117" customWidth="1"/>
    <col min="8698" max="8701" width="15.7109375" style="117" customWidth="1"/>
    <col min="8702" max="8702" width="22.85546875" style="117" customWidth="1"/>
    <col min="8703" max="8703" width="20.7109375" style="117" customWidth="1"/>
    <col min="8704" max="8704" width="17.7109375" style="117" customWidth="1"/>
    <col min="8705" max="8713" width="14.7109375" style="117" customWidth="1"/>
    <col min="8714" max="8944" width="10.7109375" style="117"/>
    <col min="8945" max="8946" width="15.7109375" style="117" customWidth="1"/>
    <col min="8947" max="8949" width="14.7109375" style="117" customWidth="1"/>
    <col min="8950" max="8953" width="13.7109375" style="117" customWidth="1"/>
    <col min="8954" max="8957" width="15.7109375" style="117" customWidth="1"/>
    <col min="8958" max="8958" width="22.85546875" style="117" customWidth="1"/>
    <col min="8959" max="8959" width="20.7109375" style="117" customWidth="1"/>
    <col min="8960" max="8960" width="17.7109375" style="117" customWidth="1"/>
    <col min="8961" max="8969" width="14.7109375" style="117" customWidth="1"/>
    <col min="8970" max="9200" width="10.7109375" style="117"/>
    <col min="9201" max="9202" width="15.7109375" style="117" customWidth="1"/>
    <col min="9203" max="9205" width="14.7109375" style="117" customWidth="1"/>
    <col min="9206" max="9209" width="13.7109375" style="117" customWidth="1"/>
    <col min="9210" max="9213" width="15.7109375" style="117" customWidth="1"/>
    <col min="9214" max="9214" width="22.85546875" style="117" customWidth="1"/>
    <col min="9215" max="9215" width="20.7109375" style="117" customWidth="1"/>
    <col min="9216" max="9216" width="17.7109375" style="117" customWidth="1"/>
    <col min="9217" max="9225" width="14.7109375" style="117" customWidth="1"/>
    <col min="9226" max="9456" width="10.7109375" style="117"/>
    <col min="9457" max="9458" width="15.7109375" style="117" customWidth="1"/>
    <col min="9459" max="9461" width="14.7109375" style="117" customWidth="1"/>
    <col min="9462" max="9465" width="13.7109375" style="117" customWidth="1"/>
    <col min="9466" max="9469" width="15.7109375" style="117" customWidth="1"/>
    <col min="9470" max="9470" width="22.85546875" style="117" customWidth="1"/>
    <col min="9471" max="9471" width="20.7109375" style="117" customWidth="1"/>
    <col min="9472" max="9472" width="17.7109375" style="117" customWidth="1"/>
    <col min="9473" max="9481" width="14.7109375" style="117" customWidth="1"/>
    <col min="9482" max="9712" width="10.7109375" style="117"/>
    <col min="9713" max="9714" width="15.7109375" style="117" customWidth="1"/>
    <col min="9715" max="9717" width="14.7109375" style="117" customWidth="1"/>
    <col min="9718" max="9721" width="13.7109375" style="117" customWidth="1"/>
    <col min="9722" max="9725" width="15.7109375" style="117" customWidth="1"/>
    <col min="9726" max="9726" width="22.85546875" style="117" customWidth="1"/>
    <col min="9727" max="9727" width="20.7109375" style="117" customWidth="1"/>
    <col min="9728" max="9728" width="17.7109375" style="117" customWidth="1"/>
    <col min="9729" max="9737" width="14.7109375" style="117" customWidth="1"/>
    <col min="9738" max="9968" width="10.7109375" style="117"/>
    <col min="9969" max="9970" width="15.7109375" style="117" customWidth="1"/>
    <col min="9971" max="9973" width="14.7109375" style="117" customWidth="1"/>
    <col min="9974" max="9977" width="13.7109375" style="117" customWidth="1"/>
    <col min="9978" max="9981" width="15.7109375" style="117" customWidth="1"/>
    <col min="9982" max="9982" width="22.85546875" style="117" customWidth="1"/>
    <col min="9983" max="9983" width="20.7109375" style="117" customWidth="1"/>
    <col min="9984" max="9984" width="17.7109375" style="117" customWidth="1"/>
    <col min="9985" max="9993" width="14.7109375" style="117" customWidth="1"/>
    <col min="9994" max="10224" width="10.7109375" style="117"/>
    <col min="10225" max="10226" width="15.7109375" style="117" customWidth="1"/>
    <col min="10227" max="10229" width="14.7109375" style="117" customWidth="1"/>
    <col min="10230" max="10233" width="13.7109375" style="117" customWidth="1"/>
    <col min="10234" max="10237" width="15.7109375" style="117" customWidth="1"/>
    <col min="10238" max="10238" width="22.85546875" style="117" customWidth="1"/>
    <col min="10239" max="10239" width="20.7109375" style="117" customWidth="1"/>
    <col min="10240" max="10240" width="17.7109375" style="117" customWidth="1"/>
    <col min="10241" max="10249" width="14.7109375" style="117" customWidth="1"/>
    <col min="10250" max="10480" width="10.7109375" style="117"/>
    <col min="10481" max="10482" width="15.7109375" style="117" customWidth="1"/>
    <col min="10483" max="10485" width="14.7109375" style="117" customWidth="1"/>
    <col min="10486" max="10489" width="13.7109375" style="117" customWidth="1"/>
    <col min="10490" max="10493" width="15.7109375" style="117" customWidth="1"/>
    <col min="10494" max="10494" width="22.85546875" style="117" customWidth="1"/>
    <col min="10495" max="10495" width="20.7109375" style="117" customWidth="1"/>
    <col min="10496" max="10496" width="17.7109375" style="117" customWidth="1"/>
    <col min="10497" max="10505" width="14.7109375" style="117" customWidth="1"/>
    <col min="10506" max="10736" width="10.7109375" style="117"/>
    <col min="10737" max="10738" width="15.7109375" style="117" customWidth="1"/>
    <col min="10739" max="10741" width="14.7109375" style="117" customWidth="1"/>
    <col min="10742" max="10745" width="13.7109375" style="117" customWidth="1"/>
    <col min="10746" max="10749" width="15.7109375" style="117" customWidth="1"/>
    <col min="10750" max="10750" width="22.85546875" style="117" customWidth="1"/>
    <col min="10751" max="10751" width="20.7109375" style="117" customWidth="1"/>
    <col min="10752" max="10752" width="17.7109375" style="117" customWidth="1"/>
    <col min="10753" max="10761" width="14.7109375" style="117" customWidth="1"/>
    <col min="10762" max="10992" width="10.7109375" style="117"/>
    <col min="10993" max="10994" width="15.7109375" style="117" customWidth="1"/>
    <col min="10995" max="10997" width="14.7109375" style="117" customWidth="1"/>
    <col min="10998" max="11001" width="13.7109375" style="117" customWidth="1"/>
    <col min="11002" max="11005" width="15.7109375" style="117" customWidth="1"/>
    <col min="11006" max="11006" width="22.85546875" style="117" customWidth="1"/>
    <col min="11007" max="11007" width="20.7109375" style="117" customWidth="1"/>
    <col min="11008" max="11008" width="17.7109375" style="117" customWidth="1"/>
    <col min="11009" max="11017" width="14.7109375" style="117" customWidth="1"/>
    <col min="11018" max="11248" width="10.7109375" style="117"/>
    <col min="11249" max="11250" width="15.7109375" style="117" customWidth="1"/>
    <col min="11251" max="11253" width="14.7109375" style="117" customWidth="1"/>
    <col min="11254" max="11257" width="13.7109375" style="117" customWidth="1"/>
    <col min="11258" max="11261" width="15.7109375" style="117" customWidth="1"/>
    <col min="11262" max="11262" width="22.85546875" style="117" customWidth="1"/>
    <col min="11263" max="11263" width="20.7109375" style="117" customWidth="1"/>
    <col min="11264" max="11264" width="17.7109375" style="117" customWidth="1"/>
    <col min="11265" max="11273" width="14.7109375" style="117" customWidth="1"/>
    <col min="11274" max="11504" width="10.7109375" style="117"/>
    <col min="11505" max="11506" width="15.7109375" style="117" customWidth="1"/>
    <col min="11507" max="11509" width="14.7109375" style="117" customWidth="1"/>
    <col min="11510" max="11513" width="13.7109375" style="117" customWidth="1"/>
    <col min="11514" max="11517" width="15.7109375" style="117" customWidth="1"/>
    <col min="11518" max="11518" width="22.85546875" style="117" customWidth="1"/>
    <col min="11519" max="11519" width="20.7109375" style="117" customWidth="1"/>
    <col min="11520" max="11520" width="17.7109375" style="117" customWidth="1"/>
    <col min="11521" max="11529" width="14.7109375" style="117" customWidth="1"/>
    <col min="11530" max="11760" width="10.7109375" style="117"/>
    <col min="11761" max="11762" width="15.7109375" style="117" customWidth="1"/>
    <col min="11763" max="11765" width="14.7109375" style="117" customWidth="1"/>
    <col min="11766" max="11769" width="13.7109375" style="117" customWidth="1"/>
    <col min="11770" max="11773" width="15.7109375" style="117" customWidth="1"/>
    <col min="11774" max="11774" width="22.85546875" style="117" customWidth="1"/>
    <col min="11775" max="11775" width="20.7109375" style="117" customWidth="1"/>
    <col min="11776" max="11776" width="17.7109375" style="117" customWidth="1"/>
    <col min="11777" max="11785" width="14.7109375" style="117" customWidth="1"/>
    <col min="11786" max="12016" width="10.7109375" style="117"/>
    <col min="12017" max="12018" width="15.7109375" style="117" customWidth="1"/>
    <col min="12019" max="12021" width="14.7109375" style="117" customWidth="1"/>
    <col min="12022" max="12025" width="13.7109375" style="117" customWidth="1"/>
    <col min="12026" max="12029" width="15.7109375" style="117" customWidth="1"/>
    <col min="12030" max="12030" width="22.85546875" style="117" customWidth="1"/>
    <col min="12031" max="12031" width="20.7109375" style="117" customWidth="1"/>
    <col min="12032" max="12032" width="17.7109375" style="117" customWidth="1"/>
    <col min="12033" max="12041" width="14.7109375" style="117" customWidth="1"/>
    <col min="12042" max="12272" width="10.7109375" style="117"/>
    <col min="12273" max="12274" width="15.7109375" style="117" customWidth="1"/>
    <col min="12275" max="12277" width="14.7109375" style="117" customWidth="1"/>
    <col min="12278" max="12281" width="13.7109375" style="117" customWidth="1"/>
    <col min="12282" max="12285" width="15.7109375" style="117" customWidth="1"/>
    <col min="12286" max="12286" width="22.85546875" style="117" customWidth="1"/>
    <col min="12287" max="12287" width="20.7109375" style="117" customWidth="1"/>
    <col min="12288" max="12288" width="17.7109375" style="117" customWidth="1"/>
    <col min="12289" max="12297" width="14.7109375" style="117" customWidth="1"/>
    <col min="12298" max="12528" width="10.7109375" style="117"/>
    <col min="12529" max="12530" width="15.7109375" style="117" customWidth="1"/>
    <col min="12531" max="12533" width="14.7109375" style="117" customWidth="1"/>
    <col min="12534" max="12537" width="13.7109375" style="117" customWidth="1"/>
    <col min="12538" max="12541" width="15.7109375" style="117" customWidth="1"/>
    <col min="12542" max="12542" width="22.85546875" style="117" customWidth="1"/>
    <col min="12543" max="12543" width="20.7109375" style="117" customWidth="1"/>
    <col min="12544" max="12544" width="17.7109375" style="117" customWidth="1"/>
    <col min="12545" max="12553" width="14.7109375" style="117" customWidth="1"/>
    <col min="12554" max="12784" width="10.7109375" style="117"/>
    <col min="12785" max="12786" width="15.7109375" style="117" customWidth="1"/>
    <col min="12787" max="12789" width="14.7109375" style="117" customWidth="1"/>
    <col min="12790" max="12793" width="13.7109375" style="117" customWidth="1"/>
    <col min="12794" max="12797" width="15.7109375" style="117" customWidth="1"/>
    <col min="12798" max="12798" width="22.85546875" style="117" customWidth="1"/>
    <col min="12799" max="12799" width="20.7109375" style="117" customWidth="1"/>
    <col min="12800" max="12800" width="17.7109375" style="117" customWidth="1"/>
    <col min="12801" max="12809" width="14.7109375" style="117" customWidth="1"/>
    <col min="12810" max="13040" width="10.7109375" style="117"/>
    <col min="13041" max="13042" width="15.7109375" style="117" customWidth="1"/>
    <col min="13043" max="13045" width="14.7109375" style="117" customWidth="1"/>
    <col min="13046" max="13049" width="13.7109375" style="117" customWidth="1"/>
    <col min="13050" max="13053" width="15.7109375" style="117" customWidth="1"/>
    <col min="13054" max="13054" width="22.85546875" style="117" customWidth="1"/>
    <col min="13055" max="13055" width="20.7109375" style="117" customWidth="1"/>
    <col min="13056" max="13056" width="17.7109375" style="117" customWidth="1"/>
    <col min="13057" max="13065" width="14.7109375" style="117" customWidth="1"/>
    <col min="13066" max="13296" width="10.7109375" style="117"/>
    <col min="13297" max="13298" width="15.7109375" style="117" customWidth="1"/>
    <col min="13299" max="13301" width="14.7109375" style="117" customWidth="1"/>
    <col min="13302" max="13305" width="13.7109375" style="117" customWidth="1"/>
    <col min="13306" max="13309" width="15.7109375" style="117" customWidth="1"/>
    <col min="13310" max="13310" width="22.85546875" style="117" customWidth="1"/>
    <col min="13311" max="13311" width="20.7109375" style="117" customWidth="1"/>
    <col min="13312" max="13312" width="17.7109375" style="117" customWidth="1"/>
    <col min="13313" max="13321" width="14.7109375" style="117" customWidth="1"/>
    <col min="13322" max="13552" width="10.7109375" style="117"/>
    <col min="13553" max="13554" width="15.7109375" style="117" customWidth="1"/>
    <col min="13555" max="13557" width="14.7109375" style="117" customWidth="1"/>
    <col min="13558" max="13561" width="13.7109375" style="117" customWidth="1"/>
    <col min="13562" max="13565" width="15.7109375" style="117" customWidth="1"/>
    <col min="13566" max="13566" width="22.85546875" style="117" customWidth="1"/>
    <col min="13567" max="13567" width="20.7109375" style="117" customWidth="1"/>
    <col min="13568" max="13568" width="17.7109375" style="117" customWidth="1"/>
    <col min="13569" max="13577" width="14.7109375" style="117" customWidth="1"/>
    <col min="13578" max="13808" width="10.7109375" style="117"/>
    <col min="13809" max="13810" width="15.7109375" style="117" customWidth="1"/>
    <col min="13811" max="13813" width="14.7109375" style="117" customWidth="1"/>
    <col min="13814" max="13817" width="13.7109375" style="117" customWidth="1"/>
    <col min="13818" max="13821" width="15.7109375" style="117" customWidth="1"/>
    <col min="13822" max="13822" width="22.85546875" style="117" customWidth="1"/>
    <col min="13823" max="13823" width="20.7109375" style="117" customWidth="1"/>
    <col min="13824" max="13824" width="17.7109375" style="117" customWidth="1"/>
    <col min="13825" max="13833" width="14.7109375" style="117" customWidth="1"/>
    <col min="13834" max="14064" width="10.7109375" style="117"/>
    <col min="14065" max="14066" width="15.7109375" style="117" customWidth="1"/>
    <col min="14067" max="14069" width="14.7109375" style="117" customWidth="1"/>
    <col min="14070" max="14073" width="13.7109375" style="117" customWidth="1"/>
    <col min="14074" max="14077" width="15.7109375" style="117" customWidth="1"/>
    <col min="14078" max="14078" width="22.85546875" style="117" customWidth="1"/>
    <col min="14079" max="14079" width="20.7109375" style="117" customWidth="1"/>
    <col min="14080" max="14080" width="17.7109375" style="117" customWidth="1"/>
    <col min="14081" max="14089" width="14.7109375" style="117" customWidth="1"/>
    <col min="14090" max="14320" width="10.7109375" style="117"/>
    <col min="14321" max="14322" width="15.7109375" style="117" customWidth="1"/>
    <col min="14323" max="14325" width="14.7109375" style="117" customWidth="1"/>
    <col min="14326" max="14329" width="13.7109375" style="117" customWidth="1"/>
    <col min="14330" max="14333" width="15.7109375" style="117" customWidth="1"/>
    <col min="14334" max="14334" width="22.85546875" style="117" customWidth="1"/>
    <col min="14335" max="14335" width="20.7109375" style="117" customWidth="1"/>
    <col min="14336" max="14336" width="17.7109375" style="117" customWidth="1"/>
    <col min="14337" max="14345" width="14.7109375" style="117" customWidth="1"/>
    <col min="14346" max="14576" width="10.7109375" style="117"/>
    <col min="14577" max="14578" width="15.7109375" style="117" customWidth="1"/>
    <col min="14579" max="14581" width="14.7109375" style="117" customWidth="1"/>
    <col min="14582" max="14585" width="13.7109375" style="117" customWidth="1"/>
    <col min="14586" max="14589" width="15.7109375" style="117" customWidth="1"/>
    <col min="14590" max="14590" width="22.85546875" style="117" customWidth="1"/>
    <col min="14591" max="14591" width="20.7109375" style="117" customWidth="1"/>
    <col min="14592" max="14592" width="17.7109375" style="117" customWidth="1"/>
    <col min="14593" max="14601" width="14.7109375" style="117" customWidth="1"/>
    <col min="14602" max="14832" width="10.7109375" style="117"/>
    <col min="14833" max="14834" width="15.7109375" style="117" customWidth="1"/>
    <col min="14835" max="14837" width="14.7109375" style="117" customWidth="1"/>
    <col min="14838" max="14841" width="13.7109375" style="117" customWidth="1"/>
    <col min="14842" max="14845" width="15.7109375" style="117" customWidth="1"/>
    <col min="14846" max="14846" width="22.85546875" style="117" customWidth="1"/>
    <col min="14847" max="14847" width="20.7109375" style="117" customWidth="1"/>
    <col min="14848" max="14848" width="17.7109375" style="117" customWidth="1"/>
    <col min="14849" max="14857" width="14.7109375" style="117" customWidth="1"/>
    <col min="14858" max="15088" width="10.7109375" style="117"/>
    <col min="15089" max="15090" width="15.7109375" style="117" customWidth="1"/>
    <col min="15091" max="15093" width="14.7109375" style="117" customWidth="1"/>
    <col min="15094" max="15097" width="13.7109375" style="117" customWidth="1"/>
    <col min="15098" max="15101" width="15.7109375" style="117" customWidth="1"/>
    <col min="15102" max="15102" width="22.85546875" style="117" customWidth="1"/>
    <col min="15103" max="15103" width="20.7109375" style="117" customWidth="1"/>
    <col min="15104" max="15104" width="17.7109375" style="117" customWidth="1"/>
    <col min="15105" max="15113" width="14.7109375" style="117" customWidth="1"/>
    <col min="15114" max="15344" width="10.7109375" style="117"/>
    <col min="15345" max="15346" width="15.7109375" style="117" customWidth="1"/>
    <col min="15347" max="15349" width="14.7109375" style="117" customWidth="1"/>
    <col min="15350" max="15353" width="13.7109375" style="117" customWidth="1"/>
    <col min="15354" max="15357" width="15.7109375" style="117" customWidth="1"/>
    <col min="15358" max="15358" width="22.85546875" style="117" customWidth="1"/>
    <col min="15359" max="15359" width="20.7109375" style="117" customWidth="1"/>
    <col min="15360" max="15360" width="17.7109375" style="117" customWidth="1"/>
    <col min="15361" max="15369" width="14.7109375" style="117" customWidth="1"/>
    <col min="15370" max="15600" width="10.7109375" style="117"/>
    <col min="15601" max="15602" width="15.7109375" style="117" customWidth="1"/>
    <col min="15603" max="15605" width="14.7109375" style="117" customWidth="1"/>
    <col min="15606" max="15609" width="13.7109375" style="117" customWidth="1"/>
    <col min="15610" max="15613" width="15.7109375" style="117" customWidth="1"/>
    <col min="15614" max="15614" width="22.85546875" style="117" customWidth="1"/>
    <col min="15615" max="15615" width="20.7109375" style="117" customWidth="1"/>
    <col min="15616" max="15616" width="17.7109375" style="117" customWidth="1"/>
    <col min="15617" max="15625" width="14.7109375" style="117" customWidth="1"/>
    <col min="15626" max="15856" width="10.7109375" style="117"/>
    <col min="15857" max="15858" width="15.7109375" style="117" customWidth="1"/>
    <col min="15859" max="15861" width="14.7109375" style="117" customWidth="1"/>
    <col min="15862" max="15865" width="13.7109375" style="117" customWidth="1"/>
    <col min="15866" max="15869" width="15.7109375" style="117" customWidth="1"/>
    <col min="15870" max="15870" width="22.85546875" style="117" customWidth="1"/>
    <col min="15871" max="15871" width="20.7109375" style="117" customWidth="1"/>
    <col min="15872" max="15872" width="17.7109375" style="117" customWidth="1"/>
    <col min="15873" max="15881" width="14.7109375" style="117" customWidth="1"/>
    <col min="15882" max="16112" width="10.7109375" style="117"/>
    <col min="16113" max="16114" width="15.7109375" style="117" customWidth="1"/>
    <col min="16115" max="16117" width="14.7109375" style="117" customWidth="1"/>
    <col min="16118" max="16121" width="13.7109375" style="117" customWidth="1"/>
    <col min="16122" max="16125" width="15.7109375" style="117" customWidth="1"/>
    <col min="16126" max="16126" width="22.85546875" style="117" customWidth="1"/>
    <col min="16127" max="16127" width="20.7109375" style="117" customWidth="1"/>
    <col min="16128" max="16128" width="17.7109375" style="117" customWidth="1"/>
    <col min="16129" max="16137" width="14.7109375" style="117" customWidth="1"/>
    <col min="16138" max="16384" width="10.7109375" style="117"/>
  </cols>
  <sheetData>
    <row r="1" spans="1:27" ht="25.5" customHeight="1" x14ac:dyDescent="0.25">
      <c r="AA1" s="127" t="s">
        <v>68</v>
      </c>
    </row>
    <row r="2" spans="1:27" s="116" customFormat="1" ht="18.75" customHeight="1" x14ac:dyDescent="0.3">
      <c r="E2" s="126"/>
      <c r="AA2" s="128" t="s">
        <v>10</v>
      </c>
    </row>
    <row r="3" spans="1:27" s="116" customFormat="1" ht="18.75" customHeight="1" x14ac:dyDescent="0.3">
      <c r="E3" s="126"/>
      <c r="AA3" s="128" t="s">
        <v>454</v>
      </c>
    </row>
    <row r="4" spans="1:27" s="116" customFormat="1" x14ac:dyDescent="0.2">
      <c r="E4" s="129"/>
    </row>
    <row r="5" spans="1:27" s="116"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6" customFormat="1" x14ac:dyDescent="0.2">
      <c r="A6" s="145"/>
      <c r="B6" s="145"/>
      <c r="C6" s="145"/>
      <c r="D6" s="145"/>
      <c r="E6" s="145"/>
      <c r="F6" s="145"/>
      <c r="G6" s="145"/>
      <c r="H6" s="145"/>
      <c r="I6" s="145"/>
      <c r="J6" s="145"/>
      <c r="K6" s="145"/>
      <c r="L6" s="145"/>
      <c r="M6" s="145"/>
      <c r="N6" s="145"/>
      <c r="O6" s="145"/>
      <c r="P6" s="145"/>
      <c r="Q6" s="145"/>
      <c r="R6" s="145"/>
      <c r="S6" s="145"/>
      <c r="T6" s="145"/>
    </row>
    <row r="7" spans="1:27" s="116"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16" customFormat="1" ht="18.75" x14ac:dyDescent="0.2">
      <c r="E8" s="146"/>
      <c r="F8" s="146"/>
      <c r="G8" s="146"/>
      <c r="H8" s="146"/>
      <c r="I8" s="146"/>
      <c r="J8" s="146"/>
      <c r="K8" s="146"/>
      <c r="L8" s="146"/>
      <c r="M8" s="146"/>
      <c r="N8" s="146"/>
      <c r="O8" s="146"/>
      <c r="P8" s="146"/>
      <c r="Q8" s="146"/>
      <c r="R8" s="146"/>
      <c r="S8" s="115"/>
      <c r="T8" s="115"/>
      <c r="U8" s="115"/>
      <c r="V8" s="115"/>
      <c r="W8" s="115"/>
    </row>
    <row r="9" spans="1:27" s="116" customFormat="1" ht="18.75" customHeight="1" x14ac:dyDescent="0.2">
      <c r="E9" s="338" t="s">
        <v>461</v>
      </c>
      <c r="F9" s="338"/>
      <c r="G9" s="338"/>
      <c r="H9" s="338"/>
      <c r="I9" s="338"/>
      <c r="J9" s="338"/>
      <c r="K9" s="338"/>
      <c r="L9" s="338"/>
      <c r="M9" s="338"/>
      <c r="N9" s="338"/>
      <c r="O9" s="338"/>
      <c r="P9" s="338"/>
      <c r="Q9" s="338"/>
      <c r="R9" s="338"/>
      <c r="S9" s="338"/>
      <c r="T9" s="338"/>
      <c r="U9" s="338"/>
      <c r="V9" s="338"/>
      <c r="W9" s="338"/>
      <c r="X9" s="338"/>
      <c r="Y9" s="338"/>
    </row>
    <row r="10" spans="1:27" s="116"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16" customFormat="1" ht="18.75" x14ac:dyDescent="0.2">
      <c r="E11" s="146"/>
      <c r="F11" s="146"/>
      <c r="G11" s="146"/>
      <c r="H11" s="146"/>
      <c r="I11" s="146"/>
      <c r="J11" s="146"/>
      <c r="K11" s="146"/>
      <c r="L11" s="146"/>
      <c r="M11" s="146"/>
      <c r="N11" s="146"/>
      <c r="O11" s="146"/>
      <c r="P11" s="146"/>
      <c r="Q11" s="146"/>
      <c r="R11" s="146"/>
      <c r="S11" s="115"/>
      <c r="T11" s="115"/>
      <c r="U11" s="115"/>
      <c r="V11" s="115"/>
      <c r="W11" s="115"/>
    </row>
    <row r="12" spans="1:27" s="116" customFormat="1" ht="18.75" customHeight="1" x14ac:dyDescent="0.2">
      <c r="E12" s="370" t="str">
        <f>'1. паспорт местоположение'!A12:A12</f>
        <v>K_TP3300.PS.0112</v>
      </c>
      <c r="F12" s="370"/>
      <c r="G12" s="370"/>
      <c r="H12" s="370"/>
      <c r="I12" s="370"/>
      <c r="J12" s="370"/>
      <c r="K12" s="370"/>
      <c r="L12" s="370"/>
      <c r="M12" s="370"/>
      <c r="N12" s="370"/>
      <c r="O12" s="370"/>
      <c r="P12" s="370"/>
      <c r="Q12" s="370"/>
      <c r="R12" s="370"/>
      <c r="S12" s="370"/>
      <c r="T12" s="370"/>
      <c r="U12" s="370"/>
      <c r="V12" s="370"/>
      <c r="W12" s="370"/>
      <c r="X12" s="370"/>
      <c r="Y12" s="370"/>
    </row>
    <row r="13" spans="1:27" s="116"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3" customFormat="1" ht="15.75" customHeight="1" x14ac:dyDescent="0.2">
      <c r="E15" s="286"/>
      <c r="F15" s="286"/>
      <c r="G15" s="286"/>
      <c r="H15" s="286"/>
      <c r="I15" s="286"/>
      <c r="J15" s="286"/>
      <c r="K15" s="286"/>
      <c r="L15" s="286"/>
      <c r="M15" s="286"/>
      <c r="N15" s="286"/>
      <c r="O15" s="286"/>
      <c r="P15" s="286"/>
      <c r="Q15" s="286"/>
      <c r="R15" s="286"/>
      <c r="S15" s="286"/>
      <c r="T15" s="286"/>
      <c r="U15" s="286"/>
      <c r="V15" s="286"/>
      <c r="W15" s="286"/>
    </row>
    <row r="16" spans="1:27" s="287" customFormat="1" ht="62.25" customHeight="1" x14ac:dyDescent="0.25">
      <c r="A16" s="371" t="str">
        <f>'1. паспорт местоположение'!A15:C15</f>
        <v>Проектирование реконструкции ПС 110кВ Нижняя Тавда с установкой ИРМ (СТК) мощностью 10 МВАр на РУ 35 кВ (1 шт.)</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134" customFormat="1" ht="15" customHeight="1" x14ac:dyDescent="0.2">
      <c r="E17" s="339" t="s">
        <v>6</v>
      </c>
      <c r="F17" s="339"/>
      <c r="G17" s="339"/>
      <c r="H17" s="339"/>
      <c r="I17" s="339"/>
      <c r="J17" s="339"/>
      <c r="K17" s="339"/>
      <c r="L17" s="339"/>
      <c r="M17" s="339"/>
      <c r="N17" s="339"/>
      <c r="O17" s="339"/>
      <c r="P17" s="339"/>
      <c r="Q17" s="339"/>
      <c r="R17" s="339"/>
      <c r="S17" s="339"/>
      <c r="T17" s="339"/>
      <c r="U17" s="339"/>
      <c r="V17" s="339"/>
      <c r="W17" s="339"/>
      <c r="X17" s="339"/>
      <c r="Y17" s="339"/>
    </row>
    <row r="18" spans="1:27" s="134" customFormat="1" ht="15" customHeight="1" x14ac:dyDescent="0.2">
      <c r="E18" s="135"/>
      <c r="F18" s="135"/>
      <c r="G18" s="135"/>
      <c r="H18" s="135"/>
      <c r="I18" s="135"/>
      <c r="J18" s="135"/>
      <c r="K18" s="135"/>
      <c r="L18" s="135"/>
      <c r="M18" s="135"/>
      <c r="N18" s="135"/>
      <c r="O18" s="135"/>
      <c r="P18" s="135"/>
      <c r="Q18" s="135"/>
      <c r="R18" s="135"/>
      <c r="S18" s="135"/>
      <c r="T18" s="135"/>
      <c r="U18" s="135"/>
      <c r="V18" s="135"/>
      <c r="W18" s="135"/>
    </row>
    <row r="19" spans="1:27" s="134" customFormat="1" ht="15" customHeight="1" x14ac:dyDescent="0.2">
      <c r="E19" s="336"/>
      <c r="F19" s="336"/>
      <c r="G19" s="336"/>
      <c r="H19" s="336"/>
      <c r="I19" s="336"/>
      <c r="J19" s="336"/>
      <c r="K19" s="336"/>
      <c r="L19" s="336"/>
      <c r="M19" s="336"/>
      <c r="N19" s="336"/>
      <c r="O19" s="336"/>
      <c r="P19" s="336"/>
      <c r="Q19" s="336"/>
      <c r="R19" s="336"/>
      <c r="S19" s="336"/>
      <c r="T19" s="336"/>
      <c r="U19" s="336"/>
      <c r="V19" s="336"/>
      <c r="W19" s="336"/>
      <c r="X19" s="336"/>
      <c r="Y19" s="336"/>
    </row>
    <row r="20" spans="1:27" ht="25.5" customHeight="1" x14ac:dyDescent="0.25">
      <c r="A20" s="336" t="s">
        <v>397</v>
      </c>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row>
    <row r="21" spans="1:27" s="154" customFormat="1" ht="21" customHeight="1" x14ac:dyDescent="0.25"/>
    <row r="22" spans="1:27" ht="15.75" customHeight="1" x14ac:dyDescent="0.25">
      <c r="A22" s="366" t="s">
        <v>5</v>
      </c>
      <c r="B22" s="362" t="s">
        <v>403</v>
      </c>
      <c r="C22" s="363"/>
      <c r="D22" s="362" t="s">
        <v>405</v>
      </c>
      <c r="E22" s="363"/>
      <c r="F22" s="354" t="s">
        <v>93</v>
      </c>
      <c r="G22" s="356"/>
      <c r="H22" s="356"/>
      <c r="I22" s="355"/>
      <c r="J22" s="366" t="s">
        <v>406</v>
      </c>
      <c r="K22" s="362" t="s">
        <v>407</v>
      </c>
      <c r="L22" s="363"/>
      <c r="M22" s="362" t="s">
        <v>408</v>
      </c>
      <c r="N22" s="363"/>
      <c r="O22" s="362" t="s">
        <v>396</v>
      </c>
      <c r="P22" s="363"/>
      <c r="Q22" s="362" t="s">
        <v>126</v>
      </c>
      <c r="R22" s="363"/>
      <c r="S22" s="366" t="s">
        <v>125</v>
      </c>
      <c r="T22" s="366" t="s">
        <v>409</v>
      </c>
      <c r="U22" s="366" t="s">
        <v>404</v>
      </c>
      <c r="V22" s="362" t="s">
        <v>124</v>
      </c>
      <c r="W22" s="363"/>
      <c r="X22" s="354" t="s">
        <v>116</v>
      </c>
      <c r="Y22" s="356"/>
      <c r="Z22" s="354" t="s">
        <v>115</v>
      </c>
      <c r="AA22" s="356"/>
    </row>
    <row r="23" spans="1:27" ht="216" customHeight="1" x14ac:dyDescent="0.25">
      <c r="A23" s="369"/>
      <c r="B23" s="364"/>
      <c r="C23" s="365"/>
      <c r="D23" s="364"/>
      <c r="E23" s="365"/>
      <c r="F23" s="354" t="s">
        <v>123</v>
      </c>
      <c r="G23" s="355"/>
      <c r="H23" s="354" t="s">
        <v>122</v>
      </c>
      <c r="I23" s="355"/>
      <c r="J23" s="367"/>
      <c r="K23" s="364"/>
      <c r="L23" s="365"/>
      <c r="M23" s="364"/>
      <c r="N23" s="365"/>
      <c r="O23" s="364"/>
      <c r="P23" s="365"/>
      <c r="Q23" s="364"/>
      <c r="R23" s="365"/>
      <c r="S23" s="367"/>
      <c r="T23" s="367"/>
      <c r="U23" s="367"/>
      <c r="V23" s="364"/>
      <c r="W23" s="365"/>
      <c r="X23" s="118" t="s">
        <v>114</v>
      </c>
      <c r="Y23" s="118" t="s">
        <v>394</v>
      </c>
      <c r="Z23" s="118" t="s">
        <v>113</v>
      </c>
      <c r="AA23" s="118" t="s">
        <v>112</v>
      </c>
    </row>
    <row r="24" spans="1:27" ht="60" customHeight="1" x14ac:dyDescent="0.25">
      <c r="A24" s="367"/>
      <c r="B24" s="155" t="s">
        <v>110</v>
      </c>
      <c r="C24" s="155" t="s">
        <v>111</v>
      </c>
      <c r="D24" s="155" t="s">
        <v>110</v>
      </c>
      <c r="E24" s="155" t="s">
        <v>111</v>
      </c>
      <c r="F24" s="155" t="s">
        <v>110</v>
      </c>
      <c r="G24" s="155" t="s">
        <v>111</v>
      </c>
      <c r="H24" s="155" t="s">
        <v>110</v>
      </c>
      <c r="I24" s="155" t="s">
        <v>111</v>
      </c>
      <c r="J24" s="155" t="s">
        <v>110</v>
      </c>
      <c r="K24" s="155" t="s">
        <v>110</v>
      </c>
      <c r="L24" s="155" t="s">
        <v>111</v>
      </c>
      <c r="M24" s="155" t="s">
        <v>110</v>
      </c>
      <c r="N24" s="155" t="s">
        <v>111</v>
      </c>
      <c r="O24" s="155" t="s">
        <v>110</v>
      </c>
      <c r="P24" s="155" t="s">
        <v>111</v>
      </c>
      <c r="Q24" s="155" t="s">
        <v>110</v>
      </c>
      <c r="R24" s="155" t="s">
        <v>111</v>
      </c>
      <c r="S24" s="155" t="s">
        <v>110</v>
      </c>
      <c r="T24" s="155" t="s">
        <v>110</v>
      </c>
      <c r="U24" s="155" t="s">
        <v>110</v>
      </c>
      <c r="V24" s="155" t="s">
        <v>110</v>
      </c>
      <c r="W24" s="155" t="s">
        <v>111</v>
      </c>
      <c r="X24" s="155" t="s">
        <v>110</v>
      </c>
      <c r="Y24" s="155" t="s">
        <v>110</v>
      </c>
      <c r="Z24" s="118" t="s">
        <v>110</v>
      </c>
      <c r="AA24" s="118" t="s">
        <v>110</v>
      </c>
    </row>
    <row r="25" spans="1:27" x14ac:dyDescent="0.25">
      <c r="A25" s="160">
        <v>1</v>
      </c>
      <c r="B25" s="160">
        <v>2</v>
      </c>
      <c r="C25" s="160">
        <v>3</v>
      </c>
      <c r="D25" s="160">
        <v>4</v>
      </c>
      <c r="E25" s="160">
        <v>5</v>
      </c>
      <c r="F25" s="160">
        <v>6</v>
      </c>
      <c r="G25" s="160">
        <v>7</v>
      </c>
      <c r="H25" s="160">
        <v>8</v>
      </c>
      <c r="I25" s="160">
        <v>9</v>
      </c>
      <c r="J25" s="160">
        <v>10</v>
      </c>
      <c r="K25" s="160">
        <v>11</v>
      </c>
      <c r="L25" s="160">
        <v>12</v>
      </c>
      <c r="M25" s="160">
        <v>13</v>
      </c>
      <c r="N25" s="160">
        <v>14</v>
      </c>
      <c r="O25" s="160">
        <v>15</v>
      </c>
      <c r="P25" s="160">
        <v>16</v>
      </c>
      <c r="Q25" s="160">
        <v>19</v>
      </c>
      <c r="R25" s="160">
        <v>20</v>
      </c>
      <c r="S25" s="160">
        <v>21</v>
      </c>
      <c r="T25" s="160">
        <v>22</v>
      </c>
      <c r="U25" s="160">
        <v>23</v>
      </c>
      <c r="V25" s="160">
        <v>24</v>
      </c>
      <c r="W25" s="160">
        <v>25</v>
      </c>
      <c r="X25" s="160">
        <v>26</v>
      </c>
      <c r="Y25" s="160">
        <v>27</v>
      </c>
      <c r="Z25" s="160">
        <v>28</v>
      </c>
      <c r="AA25" s="160">
        <v>29</v>
      </c>
    </row>
    <row r="26" spans="1:27" s="154" customFormat="1" ht="51.75" customHeight="1" x14ac:dyDescent="0.25">
      <c r="A26" s="161" t="s">
        <v>449</v>
      </c>
      <c r="B26" s="161" t="s">
        <v>449</v>
      </c>
      <c r="C26" s="161" t="s">
        <v>449</v>
      </c>
      <c r="D26" s="161" t="s">
        <v>449</v>
      </c>
      <c r="E26" s="161" t="s">
        <v>449</v>
      </c>
      <c r="F26" s="161" t="s">
        <v>449</v>
      </c>
      <c r="G26" s="161" t="s">
        <v>449</v>
      </c>
      <c r="H26" s="161" t="s">
        <v>449</v>
      </c>
      <c r="I26" s="161" t="s">
        <v>449</v>
      </c>
      <c r="J26" s="161" t="s">
        <v>449</v>
      </c>
      <c r="K26" s="161" t="s">
        <v>449</v>
      </c>
      <c r="L26" s="161" t="s">
        <v>449</v>
      </c>
      <c r="M26" s="161" t="s">
        <v>449</v>
      </c>
      <c r="N26" s="161" t="s">
        <v>449</v>
      </c>
      <c r="O26" s="161" t="s">
        <v>449</v>
      </c>
      <c r="P26" s="161" t="s">
        <v>449</v>
      </c>
      <c r="Q26" s="161" t="s">
        <v>449</v>
      </c>
      <c r="R26" s="161" t="s">
        <v>449</v>
      </c>
      <c r="S26" s="161" t="s">
        <v>449</v>
      </c>
      <c r="T26" s="161" t="s">
        <v>449</v>
      </c>
      <c r="U26" s="161" t="s">
        <v>449</v>
      </c>
      <c r="V26" s="161" t="s">
        <v>449</v>
      </c>
      <c r="W26" s="161" t="s">
        <v>449</v>
      </c>
      <c r="X26" s="161" t="s">
        <v>449</v>
      </c>
      <c r="Y26" s="161" t="s">
        <v>449</v>
      </c>
      <c r="Z26" s="161" t="s">
        <v>449</v>
      </c>
      <c r="AA26" s="161" t="s">
        <v>449</v>
      </c>
    </row>
    <row r="27" spans="1:27" ht="3" customHeight="1" x14ac:dyDescent="0.25">
      <c r="X27" s="162"/>
      <c r="Y27" s="163"/>
      <c r="Z27" s="123"/>
      <c r="AA27" s="123"/>
    </row>
    <row r="28" spans="1:27" s="120" customFormat="1" ht="12.75" x14ac:dyDescent="0.2">
      <c r="A28" s="157"/>
      <c r="B28" s="157"/>
      <c r="C28" s="157"/>
      <c r="E28" s="157"/>
      <c r="X28" s="164"/>
      <c r="Y28" s="164"/>
      <c r="Z28" s="164"/>
      <c r="AA28" s="164"/>
    </row>
    <row r="29" spans="1:27" s="120" customFormat="1" ht="12.75" x14ac:dyDescent="0.2">
      <c r="A29" s="157"/>
      <c r="B29" s="157"/>
      <c r="C29" s="15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7" sqref="C27"/>
    </sheetView>
  </sheetViews>
  <sheetFormatPr defaultColWidth="9.140625" defaultRowHeight="15" x14ac:dyDescent="0.25"/>
  <cols>
    <col min="1" max="1" width="6.140625" style="144" customWidth="1"/>
    <col min="2" max="2" width="53.5703125" style="144" customWidth="1"/>
    <col min="3" max="3" width="67.425781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6" customFormat="1" ht="18.75" customHeight="1" x14ac:dyDescent="0.2">
      <c r="A1" s="126"/>
      <c r="C1" s="127" t="s">
        <v>68</v>
      </c>
    </row>
    <row r="2" spans="1:29" s="116" customFormat="1" ht="18.75" customHeight="1" x14ac:dyDescent="0.3">
      <c r="A2" s="126"/>
      <c r="C2" s="128" t="s">
        <v>10</v>
      </c>
    </row>
    <row r="3" spans="1:29" s="116" customFormat="1" ht="18.75" x14ac:dyDescent="0.3">
      <c r="A3" s="129"/>
      <c r="C3" s="128" t="s">
        <v>462</v>
      </c>
    </row>
    <row r="4" spans="1:29" s="116" customFormat="1" ht="18.75" x14ac:dyDescent="0.3">
      <c r="A4" s="129"/>
      <c r="C4" s="128"/>
    </row>
    <row r="5" spans="1:29" s="116" customFormat="1" ht="15.75" x14ac:dyDescent="0.2">
      <c r="A5" s="333" t="str">
        <f>'1. паспорт местоположение'!A5:C5</f>
        <v>Год раскрытия информации: 2022 год</v>
      </c>
      <c r="B5" s="333"/>
      <c r="C5" s="33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6" customFormat="1" ht="18.75" x14ac:dyDescent="0.3">
      <c r="A6" s="129"/>
      <c r="G6" s="128"/>
    </row>
    <row r="7" spans="1:29" s="116" customFormat="1" ht="18.75" x14ac:dyDescent="0.2">
      <c r="A7" s="337" t="s">
        <v>9</v>
      </c>
      <c r="B7" s="337"/>
      <c r="C7" s="337"/>
      <c r="D7" s="115"/>
      <c r="E7" s="115"/>
      <c r="F7" s="115"/>
      <c r="G7" s="115"/>
      <c r="H7" s="115"/>
      <c r="I7" s="115"/>
      <c r="J7" s="115"/>
      <c r="K7" s="115"/>
      <c r="L7" s="115"/>
      <c r="M7" s="115"/>
      <c r="N7" s="115"/>
      <c r="O7" s="115"/>
      <c r="P7" s="115"/>
      <c r="Q7" s="115"/>
      <c r="R7" s="115"/>
      <c r="S7" s="115"/>
      <c r="T7" s="115"/>
      <c r="U7" s="115"/>
    </row>
    <row r="8" spans="1:29" s="116" customFormat="1" ht="18.75" x14ac:dyDescent="0.2">
      <c r="A8" s="337"/>
      <c r="B8" s="337"/>
      <c r="C8" s="337"/>
      <c r="D8" s="146"/>
      <c r="E8" s="146"/>
      <c r="F8" s="146"/>
      <c r="G8" s="146"/>
      <c r="H8" s="115"/>
      <c r="I8" s="115"/>
      <c r="J8" s="115"/>
      <c r="K8" s="115"/>
      <c r="L8" s="115"/>
      <c r="M8" s="115"/>
      <c r="N8" s="115"/>
      <c r="O8" s="115"/>
      <c r="P8" s="115"/>
      <c r="Q8" s="115"/>
      <c r="R8" s="115"/>
      <c r="S8" s="115"/>
      <c r="T8" s="115"/>
      <c r="U8" s="115"/>
    </row>
    <row r="9" spans="1:29" s="116" customFormat="1" ht="18.75" x14ac:dyDescent="0.2">
      <c r="A9" s="338" t="str">
        <f>'1. паспорт местоположение'!A9:C9</f>
        <v>АО "Россети Тюмень"</v>
      </c>
      <c r="B9" s="338"/>
      <c r="C9" s="338"/>
      <c r="D9" s="114"/>
      <c r="E9" s="114"/>
      <c r="F9" s="114"/>
      <c r="G9" s="114"/>
      <c r="H9" s="115"/>
      <c r="I9" s="115"/>
      <c r="J9" s="115"/>
      <c r="K9" s="115"/>
      <c r="L9" s="115"/>
      <c r="M9" s="115"/>
      <c r="N9" s="115"/>
      <c r="O9" s="115"/>
      <c r="P9" s="115"/>
      <c r="Q9" s="115"/>
      <c r="R9" s="115"/>
      <c r="S9" s="115"/>
      <c r="T9" s="115"/>
      <c r="U9" s="115"/>
    </row>
    <row r="10" spans="1:29" s="116" customFormat="1" ht="18.75" x14ac:dyDescent="0.2">
      <c r="A10" s="339" t="s">
        <v>8</v>
      </c>
      <c r="B10" s="339"/>
      <c r="C10" s="339"/>
      <c r="D10" s="131"/>
      <c r="E10" s="131"/>
      <c r="F10" s="131"/>
      <c r="G10" s="131"/>
      <c r="H10" s="115"/>
      <c r="I10" s="115"/>
      <c r="J10" s="115"/>
      <c r="K10" s="115"/>
      <c r="L10" s="115"/>
      <c r="M10" s="115"/>
      <c r="N10" s="115"/>
      <c r="O10" s="115"/>
      <c r="P10" s="115"/>
      <c r="Q10" s="115"/>
      <c r="R10" s="115"/>
      <c r="S10" s="115"/>
      <c r="T10" s="115"/>
      <c r="U10" s="115"/>
    </row>
    <row r="11" spans="1:29" s="116" customFormat="1" ht="18.75" x14ac:dyDescent="0.2">
      <c r="A11" s="337"/>
      <c r="B11" s="337"/>
      <c r="C11" s="337"/>
      <c r="D11" s="146"/>
      <c r="E11" s="146"/>
      <c r="F11" s="146"/>
      <c r="G11" s="146"/>
      <c r="H11" s="115"/>
      <c r="I11" s="115"/>
      <c r="J11" s="115"/>
      <c r="K11" s="115"/>
      <c r="L11" s="115"/>
      <c r="M11" s="115"/>
      <c r="N11" s="115"/>
      <c r="O11" s="115"/>
      <c r="P11" s="115"/>
      <c r="Q11" s="115"/>
      <c r="R11" s="115"/>
      <c r="S11" s="115"/>
      <c r="T11" s="115"/>
      <c r="U11" s="115"/>
    </row>
    <row r="12" spans="1:29" s="116" customFormat="1" ht="18.75" x14ac:dyDescent="0.2">
      <c r="A12" s="338" t="str">
        <f>'1. паспорт местоположение'!A12:C12</f>
        <v>K_TP3300.PS.0112</v>
      </c>
      <c r="B12" s="338"/>
      <c r="C12" s="338"/>
      <c r="D12" s="114"/>
      <c r="E12" s="114"/>
      <c r="F12" s="114"/>
      <c r="G12" s="114"/>
      <c r="H12" s="115"/>
      <c r="I12" s="115"/>
      <c r="J12" s="115"/>
      <c r="K12" s="115"/>
      <c r="L12" s="115"/>
      <c r="M12" s="115"/>
      <c r="N12" s="115"/>
      <c r="O12" s="115"/>
      <c r="P12" s="115"/>
      <c r="Q12" s="115"/>
      <c r="R12" s="115"/>
      <c r="S12" s="115"/>
      <c r="T12" s="115"/>
      <c r="U12" s="115"/>
    </row>
    <row r="13" spans="1:29" s="116" customFormat="1" ht="18.75" x14ac:dyDescent="0.2">
      <c r="A13" s="339" t="s">
        <v>7</v>
      </c>
      <c r="B13" s="339"/>
      <c r="C13" s="339"/>
      <c r="D13" s="131"/>
      <c r="E13" s="131"/>
      <c r="F13" s="131"/>
      <c r="G13" s="131"/>
      <c r="H13" s="115"/>
      <c r="I13" s="115"/>
      <c r="J13" s="115"/>
      <c r="K13" s="115"/>
      <c r="L13" s="115"/>
      <c r="M13" s="115"/>
      <c r="N13" s="115"/>
      <c r="O13" s="115"/>
      <c r="P13" s="115"/>
      <c r="Q13" s="115"/>
      <c r="R13" s="115"/>
      <c r="S13" s="115"/>
      <c r="T13" s="115"/>
      <c r="U13" s="115"/>
    </row>
    <row r="14" spans="1:29" s="133" customFormat="1" ht="15.75" customHeight="1" x14ac:dyDescent="0.2">
      <c r="A14" s="345"/>
      <c r="B14" s="345"/>
      <c r="C14" s="345"/>
      <c r="D14" s="132"/>
      <c r="E14" s="132"/>
      <c r="F14" s="132"/>
      <c r="G14" s="132"/>
      <c r="H14" s="132"/>
      <c r="I14" s="132"/>
      <c r="J14" s="132"/>
      <c r="K14" s="132"/>
      <c r="L14" s="132"/>
      <c r="M14" s="132"/>
      <c r="N14" s="132"/>
      <c r="O14" s="132"/>
      <c r="P14" s="132"/>
      <c r="Q14" s="132"/>
      <c r="R14" s="132"/>
      <c r="S14" s="132"/>
      <c r="T14" s="132"/>
      <c r="U14" s="132"/>
    </row>
    <row r="15" spans="1:29" s="134" customFormat="1" ht="51" customHeight="1" x14ac:dyDescent="0.2">
      <c r="A15" s="357" t="str">
        <f>'1. паспорт местоположение'!A15:C15</f>
        <v>Проектирование реконструкции ПС 110кВ Нижняя Тавда с установкой ИРМ (СТК) мощностью 10 МВАр на РУ 35 кВ (1 шт.)</v>
      </c>
      <c r="B15" s="357"/>
      <c r="C15" s="357"/>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339" t="s">
        <v>6</v>
      </c>
      <c r="B16" s="339"/>
      <c r="C16" s="33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50"/>
      <c r="B17" s="350"/>
      <c r="C17" s="350"/>
      <c r="D17" s="135"/>
      <c r="E17" s="135"/>
      <c r="F17" s="135"/>
      <c r="G17" s="135"/>
      <c r="H17" s="135"/>
      <c r="I17" s="135"/>
      <c r="J17" s="135"/>
      <c r="K17" s="135"/>
      <c r="L17" s="135"/>
      <c r="M17" s="135"/>
      <c r="N17" s="135"/>
      <c r="O17" s="135"/>
      <c r="P17" s="135"/>
      <c r="Q17" s="135"/>
      <c r="R17" s="135"/>
    </row>
    <row r="18" spans="1:21" s="134" customFormat="1" ht="34.5" customHeight="1" x14ac:dyDescent="0.2">
      <c r="A18" s="335" t="s">
        <v>389</v>
      </c>
      <c r="B18" s="335"/>
      <c r="C18" s="33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67</v>
      </c>
      <c r="C20" s="139" t="s">
        <v>66</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51.5" customHeight="1" x14ac:dyDescent="0.2">
      <c r="A22" s="142" t="s">
        <v>65</v>
      </c>
      <c r="B22" s="235" t="s">
        <v>401</v>
      </c>
      <c r="C22" s="467" t="s">
        <v>538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31" t="s">
        <v>60</v>
      </c>
      <c r="C23" s="227" t="s">
        <v>506</v>
      </c>
      <c r="D23" s="143"/>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31" t="s">
        <v>421</v>
      </c>
      <c r="C24" s="227" t="s">
        <v>512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31" t="s">
        <v>422</v>
      </c>
      <c r="C25" s="227" t="s">
        <v>514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31" t="s">
        <v>223</v>
      </c>
      <c r="C26" s="227" t="s">
        <v>504</v>
      </c>
      <c r="D26" s="143"/>
      <c r="E26" s="143"/>
      <c r="F26" s="143"/>
      <c r="G26" s="143"/>
      <c r="H26" s="143"/>
      <c r="I26" s="143"/>
      <c r="J26" s="143"/>
      <c r="K26" s="143"/>
      <c r="L26" s="143"/>
      <c r="M26" s="143"/>
      <c r="N26" s="143"/>
      <c r="O26" s="143"/>
      <c r="P26" s="143"/>
      <c r="Q26" s="143"/>
      <c r="R26" s="143"/>
      <c r="S26" s="143"/>
      <c r="T26" s="143"/>
      <c r="U26" s="143"/>
    </row>
    <row r="27" spans="1:21" ht="144" customHeight="1" x14ac:dyDescent="0.25">
      <c r="A27" s="142" t="s">
        <v>58</v>
      </c>
      <c r="B27" s="231" t="s">
        <v>402</v>
      </c>
      <c r="C27" s="227" t="s">
        <v>538</v>
      </c>
      <c r="D27" s="143"/>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31" t="s">
        <v>57</v>
      </c>
      <c r="C28" s="227">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33" t="s">
        <v>55</v>
      </c>
      <c r="C29" s="139">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72</v>
      </c>
      <c r="B30" s="233" t="s">
        <v>53</v>
      </c>
      <c r="C30" s="139" t="s">
        <v>448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0" zoomScale="80" zoomScaleNormal="80" zoomScaleSheetLayoutView="80" workbookViewId="0">
      <selection activeCell="A4" sqref="A4:Z4"/>
    </sheetView>
  </sheetViews>
  <sheetFormatPr defaultColWidth="9.140625"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68</v>
      </c>
    </row>
    <row r="2" spans="1:28" ht="18.75" x14ac:dyDescent="0.3">
      <c r="Z2" s="128" t="s">
        <v>10</v>
      </c>
    </row>
    <row r="3" spans="1:28" ht="18.75" x14ac:dyDescent="0.3">
      <c r="Z3" s="128" t="s">
        <v>455</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5"/>
      <c r="AB6" s="115"/>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5"/>
      <c r="AB7" s="115"/>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4"/>
      <c r="AB8" s="114"/>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1"/>
      <c r="AB9" s="13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5"/>
      <c r="AB10" s="115"/>
    </row>
    <row r="11" spans="1:28" x14ac:dyDescent="0.25">
      <c r="A11" s="338" t="str">
        <f>'3.3 паспорт описание'!A12:C12</f>
        <v>K_TP3300.PS.0112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4"/>
      <c r="AB11" s="114"/>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1"/>
      <c r="AB12" s="13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7"/>
      <c r="AB13" s="167"/>
    </row>
    <row r="14" spans="1:28" x14ac:dyDescent="0.25">
      <c r="A14" s="338" t="str">
        <f>'3.3 паспорт описание'!A15:C15</f>
        <v>Проектирование реконструкции ПС 110кВ Нижняя Тавда с установкой ИРМ (СТК) мощностью 10 МВАр на РУ 35 кВ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4"/>
      <c r="AB14" s="114"/>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1"/>
      <c r="AB15" s="131"/>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8"/>
      <c r="AB16" s="16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8"/>
      <c r="AB17" s="16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8"/>
      <c r="AB18" s="16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8"/>
      <c r="AB19" s="168"/>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8"/>
      <c r="AB20" s="16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8"/>
      <c r="AB21" s="168"/>
    </row>
    <row r="22" spans="1:28" x14ac:dyDescent="0.25">
      <c r="A22" s="373" t="s">
        <v>420</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9"/>
      <c r="AB22" s="169"/>
    </row>
    <row r="23" spans="1:28" ht="32.25" customHeight="1" x14ac:dyDescent="0.25">
      <c r="A23" s="375" t="s">
        <v>279</v>
      </c>
      <c r="B23" s="376"/>
      <c r="C23" s="376"/>
      <c r="D23" s="376"/>
      <c r="E23" s="376"/>
      <c r="F23" s="376"/>
      <c r="G23" s="376"/>
      <c r="H23" s="376"/>
      <c r="I23" s="376"/>
      <c r="J23" s="376"/>
      <c r="K23" s="376"/>
      <c r="L23" s="377"/>
      <c r="M23" s="374" t="s">
        <v>280</v>
      </c>
      <c r="N23" s="374"/>
      <c r="O23" s="374"/>
      <c r="P23" s="374"/>
      <c r="Q23" s="374"/>
      <c r="R23" s="374"/>
      <c r="S23" s="374"/>
      <c r="T23" s="374"/>
      <c r="U23" s="374"/>
      <c r="V23" s="374"/>
      <c r="W23" s="374"/>
      <c r="X23" s="374"/>
      <c r="Y23" s="374"/>
      <c r="Z23" s="374"/>
    </row>
    <row r="24" spans="1:28" ht="151.5" customHeight="1" x14ac:dyDescent="0.25">
      <c r="A24" s="170" t="s">
        <v>226</v>
      </c>
      <c r="B24" s="171" t="s">
        <v>233</v>
      </c>
      <c r="C24" s="170" t="s">
        <v>273</v>
      </c>
      <c r="D24" s="170" t="s">
        <v>227</v>
      </c>
      <c r="E24" s="170" t="s">
        <v>274</v>
      </c>
      <c r="F24" s="170" t="s">
        <v>276</v>
      </c>
      <c r="G24" s="170" t="s">
        <v>275</v>
      </c>
      <c r="H24" s="170" t="s">
        <v>228</v>
      </c>
      <c r="I24" s="170" t="s">
        <v>277</v>
      </c>
      <c r="J24" s="170" t="s">
        <v>234</v>
      </c>
      <c r="K24" s="171" t="s">
        <v>232</v>
      </c>
      <c r="L24" s="171" t="s">
        <v>229</v>
      </c>
      <c r="M24" s="172" t="s">
        <v>241</v>
      </c>
      <c r="N24" s="171" t="s">
        <v>431</v>
      </c>
      <c r="O24" s="170" t="s">
        <v>239</v>
      </c>
      <c r="P24" s="170" t="s">
        <v>240</v>
      </c>
      <c r="Q24" s="170" t="s">
        <v>238</v>
      </c>
      <c r="R24" s="170" t="s">
        <v>228</v>
      </c>
      <c r="S24" s="170" t="s">
        <v>237</v>
      </c>
      <c r="T24" s="170" t="s">
        <v>236</v>
      </c>
      <c r="U24" s="170" t="s">
        <v>272</v>
      </c>
      <c r="V24" s="170" t="s">
        <v>238</v>
      </c>
      <c r="W24" s="173" t="s">
        <v>231</v>
      </c>
      <c r="X24" s="173" t="s">
        <v>243</v>
      </c>
      <c r="Y24" s="173" t="s">
        <v>244</v>
      </c>
      <c r="Z24" s="174" t="s">
        <v>242</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79" t="str">
        <f>'3.4. Паспорт надежность'!A11:Z11</f>
        <v>K_TP3300.PS.0112</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30.75" customHeight="1" x14ac:dyDescent="0.2">
      <c r="A15" s="388" t="str">
        <f>'3.4. Паспорт надежность'!A14:Z14</f>
        <v>Проектирование реконструкции ПС 110кВ Нижняя Тавда с установкой ИРМ (СТК) мощностью 10 МВАр на РУ 35 кВ (1 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x14ac:dyDescent="0.2">
      <c r="A18" s="378" t="s">
        <v>398</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2" t="s">
        <v>5</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8"/>
  <sheetViews>
    <sheetView view="pageBreakPreview" zoomScale="55" zoomScaleNormal="100" zoomScaleSheetLayoutView="55" zoomScalePageLayoutView="50" workbookViewId="0">
      <selection activeCell="A15" sqref="A15:M15"/>
    </sheetView>
  </sheetViews>
  <sheetFormatPr defaultColWidth="9.140625" defaultRowHeight="15.75"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52" width="17.85546875" style="229" customWidth="1"/>
    <col min="53" max="96" width="16.7109375" style="229" customWidth="1"/>
    <col min="97" max="16384" width="9.140625" style="229"/>
  </cols>
  <sheetData>
    <row r="1" spans="1:52" s="209" customFormat="1" ht="27.75" customHeight="1" x14ac:dyDescent="0.4">
      <c r="K1" s="210"/>
      <c r="L1" s="209" t="s">
        <v>68</v>
      </c>
      <c r="M1" s="211"/>
      <c r="T1" s="201"/>
      <c r="U1" s="390"/>
      <c r="V1" s="390"/>
      <c r="W1" s="390"/>
      <c r="X1" s="390"/>
      <c r="Y1" s="390"/>
    </row>
    <row r="2" spans="1:52" s="209" customFormat="1" ht="27.75" customHeight="1" x14ac:dyDescent="0.4">
      <c r="K2" s="210"/>
      <c r="L2" s="209" t="s">
        <v>10</v>
      </c>
      <c r="M2" s="211"/>
      <c r="T2" s="201"/>
      <c r="U2" s="228"/>
      <c r="V2" s="228"/>
      <c r="W2" s="228"/>
      <c r="X2" s="228"/>
      <c r="Y2" s="228"/>
    </row>
    <row r="3" spans="1:52" s="209" customFormat="1" ht="27.75" customHeight="1" x14ac:dyDescent="0.4">
      <c r="J3" s="392" t="s">
        <v>453</v>
      </c>
      <c r="K3" s="392"/>
      <c r="L3" s="392"/>
      <c r="M3" s="392"/>
      <c r="T3" s="201"/>
      <c r="U3" s="228"/>
      <c r="V3" s="228"/>
      <c r="W3" s="228"/>
      <c r="X3" s="228"/>
      <c r="Y3" s="228"/>
    </row>
    <row r="4" spans="1:52" s="209" customFormat="1" ht="27.75" customHeight="1" x14ac:dyDescent="0.4">
      <c r="J4" s="315"/>
      <c r="K4" s="315"/>
      <c r="L4" s="315"/>
      <c r="M4" s="315"/>
      <c r="T4" s="201"/>
      <c r="U4" s="314"/>
      <c r="V4" s="314"/>
      <c r="W4" s="314"/>
      <c r="X4" s="314"/>
      <c r="Y4" s="314"/>
    </row>
    <row r="5" spans="1:52" s="209" customFormat="1" ht="27.75" x14ac:dyDescent="0.4">
      <c r="A5" s="391" t="str">
        <f>'1. паспорт местоположение'!A5:C5</f>
        <v>Год раскрытия информации: 2022 год</v>
      </c>
      <c r="B5" s="391"/>
      <c r="C5" s="391"/>
      <c r="D5" s="391"/>
      <c r="E5" s="391"/>
      <c r="F5" s="391"/>
      <c r="G5" s="391"/>
      <c r="H5" s="391"/>
      <c r="I5" s="391"/>
      <c r="J5" s="391"/>
      <c r="K5" s="391"/>
      <c r="L5" s="391"/>
      <c r="M5" s="391"/>
      <c r="T5" s="201"/>
      <c r="U5" s="390"/>
      <c r="V5" s="390"/>
      <c r="W5" s="390"/>
      <c r="X5" s="390"/>
      <c r="Y5" s="390"/>
    </row>
    <row r="6" spans="1:52" s="209" customFormat="1" ht="27.75" x14ac:dyDescent="0.4">
      <c r="K6" s="210"/>
      <c r="M6" s="211"/>
      <c r="T6" s="201"/>
      <c r="U6" s="390"/>
      <c r="V6" s="390"/>
      <c r="W6" s="390"/>
      <c r="X6" s="390"/>
      <c r="Y6" s="390"/>
    </row>
    <row r="7" spans="1:52" s="209" customFormat="1" ht="27.75" x14ac:dyDescent="0.4">
      <c r="A7" s="391" t="s">
        <v>9</v>
      </c>
      <c r="B7" s="391"/>
      <c r="C7" s="391"/>
      <c r="D7" s="391"/>
      <c r="E7" s="391"/>
      <c r="F7" s="391"/>
      <c r="G7" s="391"/>
      <c r="H7" s="391"/>
      <c r="I7" s="391"/>
      <c r="J7" s="391"/>
      <c r="K7" s="391"/>
      <c r="L7" s="391"/>
      <c r="M7" s="391"/>
      <c r="T7" s="212"/>
      <c r="U7" s="212"/>
      <c r="W7" s="212"/>
      <c r="X7" s="212"/>
      <c r="Y7" s="202"/>
    </row>
    <row r="8" spans="1:52" s="213" customFormat="1" ht="24.75" customHeight="1" x14ac:dyDescent="0.25">
      <c r="A8" s="222"/>
      <c r="B8" s="222"/>
      <c r="C8" s="222"/>
      <c r="D8" s="222"/>
      <c r="E8" s="222"/>
      <c r="F8" s="222"/>
      <c r="G8" s="222"/>
      <c r="H8" s="222"/>
      <c r="I8" s="222"/>
      <c r="J8" s="222"/>
      <c r="K8" s="222"/>
      <c r="M8" s="211"/>
      <c r="T8" s="214"/>
      <c r="U8" s="214"/>
      <c r="V8" s="215"/>
      <c r="W8" s="214"/>
      <c r="X8" s="214"/>
      <c r="Y8" s="214"/>
    </row>
    <row r="9" spans="1:52" s="213" customFormat="1" ht="27.75" x14ac:dyDescent="0.25">
      <c r="A9" s="394" t="str">
        <f>'1. паспорт местоположение'!A9:C9</f>
        <v>АО "Россети Тюмень"</v>
      </c>
      <c r="B9" s="394"/>
      <c r="C9" s="394"/>
      <c r="D9" s="394"/>
      <c r="E9" s="394"/>
      <c r="F9" s="394"/>
      <c r="G9" s="394"/>
      <c r="H9" s="394"/>
      <c r="I9" s="394"/>
      <c r="J9" s="394"/>
      <c r="K9" s="394"/>
      <c r="L9" s="394"/>
      <c r="M9" s="394"/>
      <c r="T9" s="216"/>
      <c r="U9" s="216"/>
      <c r="V9" s="215"/>
      <c r="W9" s="216"/>
      <c r="X9" s="216"/>
      <c r="Y9" s="216"/>
    </row>
    <row r="10" spans="1:52" s="209" customFormat="1" ht="27.75" customHeight="1" x14ac:dyDescent="0.4">
      <c r="A10" s="395" t="s">
        <v>8</v>
      </c>
      <c r="B10" s="395"/>
      <c r="C10" s="395"/>
      <c r="D10" s="395"/>
      <c r="E10" s="395"/>
      <c r="F10" s="395"/>
      <c r="G10" s="395"/>
      <c r="H10" s="395"/>
      <c r="I10" s="395"/>
      <c r="J10" s="395"/>
      <c r="K10" s="395"/>
      <c r="L10" s="395"/>
      <c r="M10" s="395"/>
      <c r="T10" s="203"/>
      <c r="U10" s="396"/>
      <c r="V10" s="396"/>
      <c r="W10" s="396"/>
      <c r="X10" s="203"/>
      <c r="Y10" s="203"/>
    </row>
    <row r="11" spans="1:52" s="209" customFormat="1" ht="27.75" x14ac:dyDescent="0.4">
      <c r="A11" s="217"/>
      <c r="K11" s="218"/>
      <c r="M11" s="211"/>
      <c r="T11" s="201"/>
      <c r="U11" s="201"/>
      <c r="V11" s="201"/>
      <c r="W11" s="201"/>
      <c r="X11" s="201"/>
      <c r="Y11" s="201"/>
    </row>
    <row r="12" spans="1:52" s="209" customFormat="1" ht="27.75" x14ac:dyDescent="0.4">
      <c r="A12" s="391" t="str">
        <f>'3.3 паспорт описание'!A12:C12</f>
        <v>K_TP3300.PS.0112</v>
      </c>
      <c r="B12" s="391"/>
      <c r="C12" s="391"/>
      <c r="D12" s="391"/>
      <c r="E12" s="391"/>
      <c r="F12" s="391"/>
      <c r="G12" s="391"/>
      <c r="H12" s="391"/>
      <c r="I12" s="391"/>
      <c r="J12" s="391"/>
      <c r="K12" s="391"/>
      <c r="L12" s="391"/>
      <c r="M12" s="391"/>
      <c r="T12" s="201"/>
      <c r="U12" s="216"/>
      <c r="V12" s="216"/>
      <c r="W12" s="216"/>
      <c r="X12" s="216"/>
      <c r="Y12" s="216"/>
    </row>
    <row r="13" spans="1:52" s="209" customFormat="1" ht="27.75" x14ac:dyDescent="0.4">
      <c r="A13" s="395" t="s">
        <v>7</v>
      </c>
      <c r="B13" s="395"/>
      <c r="C13" s="395"/>
      <c r="D13" s="395"/>
      <c r="E13" s="395"/>
      <c r="F13" s="395"/>
      <c r="G13" s="395"/>
      <c r="H13" s="395"/>
      <c r="I13" s="395"/>
      <c r="J13" s="395"/>
      <c r="K13" s="395"/>
      <c r="L13" s="395"/>
      <c r="M13" s="395"/>
      <c r="T13" s="219"/>
      <c r="U13" s="390"/>
      <c r="V13" s="390"/>
      <c r="W13" s="390"/>
      <c r="X13" s="201"/>
      <c r="Y13" s="201"/>
    </row>
    <row r="14" spans="1:52" s="209" customFormat="1" ht="27.75" customHeight="1" x14ac:dyDescent="0.25">
      <c r="A14" s="217"/>
      <c r="K14" s="220"/>
      <c r="M14" s="211"/>
      <c r="T14" s="204"/>
      <c r="U14" s="397"/>
      <c r="V14" s="397"/>
      <c r="W14" s="397"/>
      <c r="X14" s="397"/>
      <c r="Y14" s="204"/>
    </row>
    <row r="15" spans="1:52" s="209" customFormat="1" ht="44.25" customHeight="1" x14ac:dyDescent="0.4">
      <c r="A15" s="398" t="str">
        <f>'3.4. Паспорт надежность'!A14:Z14</f>
        <v>Проектирование реконструкции ПС 110кВ Нижняя Тавда с установкой ИРМ (СТК) мощностью 10 МВАр на РУ 35 кВ (1 шт.)</v>
      </c>
      <c r="B15" s="398"/>
      <c r="C15" s="398"/>
      <c r="D15" s="398"/>
      <c r="E15" s="398"/>
      <c r="F15" s="398"/>
      <c r="G15" s="398"/>
      <c r="H15" s="398"/>
      <c r="I15" s="398"/>
      <c r="J15" s="398"/>
      <c r="K15" s="398"/>
      <c r="L15" s="398"/>
      <c r="M15" s="398"/>
      <c r="T15" s="201"/>
      <c r="U15" s="390"/>
      <c r="V15" s="390"/>
      <c r="W15" s="390"/>
      <c r="X15" s="201"/>
      <c r="Y15" s="201"/>
    </row>
    <row r="16" spans="1:52" s="209" customFormat="1" ht="27.75" x14ac:dyDescent="0.4">
      <c r="A16" s="395" t="s">
        <v>6</v>
      </c>
      <c r="B16" s="395"/>
      <c r="C16" s="395"/>
      <c r="D16" s="395"/>
      <c r="E16" s="395"/>
      <c r="F16" s="395"/>
      <c r="G16" s="395"/>
      <c r="H16" s="395"/>
      <c r="I16" s="395"/>
      <c r="J16" s="395"/>
      <c r="K16" s="395"/>
      <c r="L16" s="395"/>
      <c r="M16" s="395"/>
      <c r="N16" s="221"/>
      <c r="O16" s="221"/>
      <c r="P16" s="221"/>
      <c r="Q16" s="221"/>
      <c r="R16" s="221"/>
      <c r="S16" s="221"/>
      <c r="T16" s="221"/>
      <c r="U16" s="228"/>
      <c r="V16" s="228"/>
      <c r="W16" s="228"/>
      <c r="X16" s="228"/>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row>
    <row r="17" spans="1:47" x14ac:dyDescent="0.25">
      <c r="A17" s="236"/>
      <c r="B17" s="238"/>
      <c r="C17" s="284"/>
      <c r="D17" s="238"/>
      <c r="E17" s="238"/>
      <c r="F17" s="238"/>
      <c r="G17" s="238"/>
      <c r="H17" s="237"/>
      <c r="I17" s="237"/>
      <c r="J17" s="237"/>
      <c r="K17" s="237"/>
      <c r="L17" s="237"/>
      <c r="M17" s="283"/>
    </row>
    <row r="18" spans="1:47" ht="18.75" x14ac:dyDescent="0.25">
      <c r="A18" s="236"/>
      <c r="B18" s="237"/>
      <c r="C18" s="237"/>
      <c r="D18" s="399" t="s">
        <v>519</v>
      </c>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row>
    <row r="19" spans="1:47" x14ac:dyDescent="0.25">
      <c r="A19" s="237"/>
      <c r="B19" s="237"/>
      <c r="C19" s="237"/>
      <c r="D19" s="238"/>
      <c r="E19" s="237"/>
      <c r="F19" s="239"/>
      <c r="G19" s="238"/>
      <c r="H19" s="237"/>
      <c r="I19" s="237"/>
      <c r="J19" s="237"/>
      <c r="K19" s="237"/>
      <c r="L19" s="237"/>
      <c r="M19" s="237"/>
    </row>
    <row r="20" spans="1:47" x14ac:dyDescent="0.25">
      <c r="A20" s="237"/>
      <c r="B20" s="237"/>
      <c r="C20" s="237"/>
      <c r="D20" s="238"/>
      <c r="E20" s="237"/>
      <c r="F20" s="240"/>
      <c r="G20" s="238"/>
      <c r="H20" s="237"/>
      <c r="I20" s="237"/>
      <c r="J20" s="237"/>
      <c r="K20" s="237"/>
      <c r="L20" s="237"/>
      <c r="M20" s="237"/>
    </row>
    <row r="21" spans="1:47" x14ac:dyDescent="0.25">
      <c r="A21" s="237"/>
      <c r="B21" s="237"/>
      <c r="C21" s="237"/>
      <c r="D21" s="238"/>
      <c r="E21" s="237"/>
      <c r="F21" s="239"/>
      <c r="G21" s="238"/>
      <c r="H21" s="237"/>
      <c r="I21" s="237"/>
      <c r="J21" s="237"/>
      <c r="K21" s="237"/>
      <c r="L21" s="237"/>
      <c r="M21" s="237"/>
    </row>
    <row r="22" spans="1:47" x14ac:dyDescent="0.25">
      <c r="A22" s="237"/>
      <c r="B22" s="237"/>
      <c r="C22" s="237"/>
      <c r="D22" s="238"/>
      <c r="E22" s="237"/>
      <c r="F22" s="239"/>
      <c r="G22" s="238"/>
      <c r="H22" s="237"/>
      <c r="I22" s="237"/>
      <c r="J22" s="237"/>
      <c r="K22" s="237"/>
      <c r="L22" s="237"/>
      <c r="M22" s="237"/>
    </row>
    <row r="23" spans="1:47" x14ac:dyDescent="0.25">
      <c r="A23" s="237"/>
      <c r="B23" s="237"/>
      <c r="C23" s="237"/>
      <c r="D23" s="241" t="s">
        <v>436</v>
      </c>
      <c r="E23" s="237"/>
      <c r="F23" s="237"/>
      <c r="G23" s="238"/>
      <c r="H23" s="237"/>
      <c r="I23" s="237"/>
      <c r="J23" s="237"/>
      <c r="K23" s="237"/>
      <c r="L23" s="237"/>
      <c r="M23" s="237"/>
    </row>
    <row r="24" spans="1:47" ht="16.5" thickBot="1" x14ac:dyDescent="0.3">
      <c r="A24" s="295" t="s">
        <v>269</v>
      </c>
      <c r="B24" s="295" t="s">
        <v>0</v>
      </c>
      <c r="C24" s="237"/>
      <c r="D24" s="238"/>
      <c r="E24" s="237"/>
      <c r="F24" s="237"/>
      <c r="G24" s="238"/>
      <c r="H24" s="237"/>
      <c r="I24" s="237"/>
      <c r="J24" s="237"/>
      <c r="K24" s="237"/>
      <c r="L24" s="237"/>
      <c r="M24" s="237"/>
    </row>
    <row r="25" spans="1:47" x14ac:dyDescent="0.25">
      <c r="A25" s="296" t="s">
        <v>434</v>
      </c>
      <c r="B25" s="297"/>
      <c r="C25" s="237"/>
      <c r="D25" s="238"/>
      <c r="E25" s="237"/>
      <c r="F25" s="237"/>
      <c r="G25" s="238"/>
      <c r="H25" s="237"/>
      <c r="I25" s="237"/>
      <c r="J25" s="237"/>
      <c r="K25" s="237"/>
      <c r="L25" s="237"/>
      <c r="M25" s="237"/>
    </row>
    <row r="26" spans="1:47" x14ac:dyDescent="0.25">
      <c r="A26" s="298" t="s">
        <v>267</v>
      </c>
      <c r="B26" s="242">
        <v>0</v>
      </c>
      <c r="C26" s="237"/>
      <c r="D26" s="238"/>
      <c r="E26" s="237"/>
      <c r="F26" s="237"/>
      <c r="G26" s="238"/>
      <c r="H26" s="237"/>
      <c r="I26" s="237"/>
      <c r="J26" s="237"/>
      <c r="K26" s="237"/>
      <c r="L26" s="237"/>
      <c r="M26" s="237"/>
    </row>
    <row r="27" spans="1:47" x14ac:dyDescent="0.25">
      <c r="A27" s="298" t="s">
        <v>265</v>
      </c>
      <c r="B27" s="242">
        <v>10</v>
      </c>
      <c r="C27" s="237"/>
      <c r="D27" s="238"/>
      <c r="E27" s="237"/>
      <c r="F27" s="237"/>
      <c r="G27" s="238"/>
      <c r="H27" s="237"/>
      <c r="I27" s="237"/>
      <c r="J27" s="237"/>
      <c r="K27" s="237"/>
      <c r="L27" s="237"/>
      <c r="M27" s="237"/>
    </row>
    <row r="28" spans="1:47" ht="16.5" thickBot="1" x14ac:dyDescent="0.3">
      <c r="A28" s="299" t="s">
        <v>263</v>
      </c>
      <c r="B28" s="300">
        <v>1</v>
      </c>
      <c r="C28" s="237"/>
      <c r="D28" s="238"/>
      <c r="E28" s="237"/>
      <c r="F28" s="237"/>
      <c r="G28" s="238"/>
      <c r="H28" s="237"/>
      <c r="I28" s="243"/>
      <c r="J28" s="237"/>
      <c r="K28" s="237"/>
      <c r="L28" s="237"/>
      <c r="M28" s="237"/>
    </row>
    <row r="29" spans="1:47" x14ac:dyDescent="0.25">
      <c r="A29" s="301" t="s">
        <v>456</v>
      </c>
      <c r="B29" s="242">
        <v>0</v>
      </c>
      <c r="C29" s="237"/>
      <c r="D29" s="238"/>
      <c r="E29" s="237"/>
      <c r="F29" s="237"/>
      <c r="G29" s="238"/>
      <c r="H29" s="237"/>
      <c r="I29" s="237"/>
      <c r="J29" s="237"/>
      <c r="K29" s="237"/>
      <c r="L29" s="237"/>
      <c r="M29" s="237"/>
    </row>
    <row r="30" spans="1:47" ht="16.5" thickBot="1" x14ac:dyDescent="0.3">
      <c r="A30" s="299" t="s">
        <v>248</v>
      </c>
      <c r="B30" s="302">
        <v>0.2</v>
      </c>
      <c r="C30" s="237"/>
      <c r="D30" s="244" t="s">
        <v>268</v>
      </c>
      <c r="E30" s="245"/>
      <c r="F30" s="245"/>
      <c r="G30" s="238"/>
      <c r="H30" s="237"/>
      <c r="I30" s="237"/>
      <c r="J30" s="237"/>
      <c r="K30" s="237"/>
      <c r="L30" s="237"/>
      <c r="M30" s="237"/>
    </row>
    <row r="31" spans="1:47" x14ac:dyDescent="0.25">
      <c r="A31" s="303" t="s">
        <v>262</v>
      </c>
      <c r="B31" s="304">
        <v>7.1999999999999995E-2</v>
      </c>
      <c r="C31" s="237"/>
      <c r="D31" s="246" t="s">
        <v>266</v>
      </c>
      <c r="E31" s="246"/>
      <c r="F31" s="247">
        <v>4.6893547462205927</v>
      </c>
      <c r="G31" s="238"/>
      <c r="H31" s="237"/>
      <c r="I31" s="237"/>
      <c r="J31" s="237"/>
      <c r="K31" s="237"/>
      <c r="L31" s="237"/>
      <c r="M31" s="237"/>
    </row>
    <row r="32" spans="1:47" x14ac:dyDescent="0.25">
      <c r="A32" s="303" t="s">
        <v>261</v>
      </c>
      <c r="B32" s="304">
        <v>1</v>
      </c>
      <c r="C32" s="237"/>
      <c r="D32" s="246" t="s">
        <v>264</v>
      </c>
      <c r="E32" s="246"/>
      <c r="F32" s="247">
        <v>5.8101828883587174</v>
      </c>
      <c r="G32" s="238"/>
      <c r="H32" s="237"/>
      <c r="I32" s="237"/>
      <c r="J32" s="237"/>
      <c r="K32" s="237"/>
      <c r="L32" s="237"/>
      <c r="M32" s="237"/>
    </row>
    <row r="33" spans="1:13" x14ac:dyDescent="0.25">
      <c r="A33" s="303" t="s">
        <v>260</v>
      </c>
      <c r="B33" s="304">
        <v>0.13500000000000001</v>
      </c>
      <c r="C33" s="237"/>
      <c r="D33" s="246" t="s">
        <v>457</v>
      </c>
      <c r="E33" s="246"/>
      <c r="F33" s="248">
        <v>112282527.54142043</v>
      </c>
      <c r="G33" s="294"/>
      <c r="H33" s="237"/>
      <c r="I33" s="237"/>
      <c r="J33" s="237"/>
      <c r="K33" s="237"/>
      <c r="L33" s="237"/>
      <c r="M33" s="237"/>
    </row>
    <row r="34" spans="1:13" x14ac:dyDescent="0.25">
      <c r="A34" s="303" t="s">
        <v>259</v>
      </c>
      <c r="B34" s="304">
        <v>0</v>
      </c>
      <c r="C34" s="237"/>
      <c r="D34" s="246" t="s">
        <v>435</v>
      </c>
      <c r="E34" s="246"/>
      <c r="F34" s="249" t="s">
        <v>458</v>
      </c>
      <c r="G34" s="238"/>
      <c r="H34" s="237"/>
      <c r="I34" s="237"/>
      <c r="J34" s="237"/>
      <c r="K34" s="237"/>
      <c r="L34" s="237"/>
      <c r="M34" s="237"/>
    </row>
    <row r="35" spans="1:13" ht="16.5" thickBot="1" x14ac:dyDescent="0.3">
      <c r="A35" s="305" t="s">
        <v>437</v>
      </c>
      <c r="B35" s="306">
        <v>0.13500000000000001</v>
      </c>
      <c r="C35" s="237"/>
      <c r="D35" s="238"/>
      <c r="E35" s="237"/>
      <c r="F35" s="237"/>
      <c r="G35" s="294"/>
      <c r="H35" s="237"/>
      <c r="I35" s="237"/>
      <c r="J35" s="237"/>
      <c r="K35" s="237"/>
      <c r="L35" s="237"/>
      <c r="M35" s="237"/>
    </row>
    <row r="36" spans="1:13" x14ac:dyDescent="0.25">
      <c r="A36" s="250" t="s">
        <v>258</v>
      </c>
      <c r="B36" s="256">
        <v>2021</v>
      </c>
      <c r="C36" s="256">
        <v>2022</v>
      </c>
      <c r="D36" s="256">
        <v>2023</v>
      </c>
      <c r="E36" s="256">
        <v>2024</v>
      </c>
      <c r="F36" s="256">
        <v>2025</v>
      </c>
      <c r="G36" s="256">
        <v>2026</v>
      </c>
      <c r="H36" s="256">
        <v>2027</v>
      </c>
      <c r="I36" s="256">
        <v>2028</v>
      </c>
      <c r="J36" s="256">
        <v>2029</v>
      </c>
      <c r="K36" s="256">
        <v>2030</v>
      </c>
      <c r="L36" s="256">
        <v>2031</v>
      </c>
      <c r="M36" s="256">
        <v>2032</v>
      </c>
    </row>
    <row r="37" spans="1:13" x14ac:dyDescent="0.25">
      <c r="A37" s="251" t="s">
        <v>257</v>
      </c>
      <c r="B37" s="252"/>
      <c r="C37" s="252">
        <v>0.04</v>
      </c>
      <c r="D37" s="252">
        <v>0.04</v>
      </c>
      <c r="E37" s="252">
        <v>0.04</v>
      </c>
      <c r="F37" s="252">
        <v>0.04</v>
      </c>
      <c r="G37" s="252">
        <v>0.04</v>
      </c>
      <c r="H37" s="252">
        <v>0.04</v>
      </c>
      <c r="I37" s="252">
        <v>0.04</v>
      </c>
      <c r="J37" s="252">
        <v>0.04</v>
      </c>
      <c r="K37" s="252">
        <v>0.04</v>
      </c>
      <c r="L37" s="252">
        <v>0.04</v>
      </c>
      <c r="M37" s="252">
        <v>0.04</v>
      </c>
    </row>
    <row r="38" spans="1:13" x14ac:dyDescent="0.25">
      <c r="A38" s="251" t="s">
        <v>256</v>
      </c>
      <c r="B38" s="252">
        <v>0</v>
      </c>
      <c r="C38" s="252">
        <v>4.0000000000000036E-2</v>
      </c>
      <c r="D38" s="252">
        <v>8.1600000000000117E-2</v>
      </c>
      <c r="E38" s="252">
        <v>0.12486400000000009</v>
      </c>
      <c r="F38" s="253">
        <v>0.16985856000000021</v>
      </c>
      <c r="G38" s="253">
        <v>0.21665290240000035</v>
      </c>
      <c r="H38" s="253">
        <v>0.26531901849600037</v>
      </c>
      <c r="I38" s="253">
        <v>0.31593177923584048</v>
      </c>
      <c r="J38" s="253">
        <v>0.3685690504052741</v>
      </c>
      <c r="K38" s="253">
        <v>0.42331181242148519</v>
      </c>
      <c r="L38" s="253">
        <v>0.48024428491834459</v>
      </c>
      <c r="M38" s="253">
        <v>0.53945405631507848</v>
      </c>
    </row>
    <row r="39" spans="1:13" ht="16.5" thickBot="1" x14ac:dyDescent="0.3">
      <c r="A39" s="307" t="s">
        <v>438</v>
      </c>
      <c r="B39" s="308">
        <v>0</v>
      </c>
      <c r="C39" s="308">
        <v>0</v>
      </c>
      <c r="D39" s="308">
        <v>0</v>
      </c>
      <c r="E39" s="308">
        <v>0</v>
      </c>
      <c r="F39" s="308">
        <v>0</v>
      </c>
      <c r="G39" s="308">
        <v>0</v>
      </c>
      <c r="H39" s="308">
        <v>0</v>
      </c>
      <c r="I39" s="308">
        <v>0</v>
      </c>
      <c r="J39" s="308">
        <v>0</v>
      </c>
      <c r="K39" s="308">
        <v>0</v>
      </c>
      <c r="L39" s="308">
        <v>0</v>
      </c>
      <c r="M39" s="308">
        <v>0</v>
      </c>
    </row>
    <row r="40" spans="1:13" ht="16.5" thickBot="1" x14ac:dyDescent="0.3">
      <c r="A40" s="254"/>
      <c r="B40" s="255"/>
      <c r="C40" s="255"/>
      <c r="D40" s="255"/>
      <c r="E40" s="255"/>
      <c r="F40" s="255"/>
      <c r="G40" s="293"/>
      <c r="H40" s="293"/>
      <c r="I40" s="293"/>
      <c r="J40" s="293"/>
      <c r="K40" s="293"/>
      <c r="L40" s="293"/>
      <c r="M40" s="238"/>
    </row>
    <row r="41" spans="1:13" x14ac:dyDescent="0.25">
      <c r="A41" s="309" t="s">
        <v>439</v>
      </c>
      <c r="B41" s="256">
        <v>2021</v>
      </c>
      <c r="C41" s="256">
        <v>2022</v>
      </c>
      <c r="D41" s="256">
        <v>2023</v>
      </c>
      <c r="E41" s="256">
        <v>2024</v>
      </c>
      <c r="F41" s="256">
        <v>2025</v>
      </c>
      <c r="G41" s="256">
        <v>2026</v>
      </c>
      <c r="H41" s="256">
        <v>2027</v>
      </c>
      <c r="I41" s="256">
        <v>2028</v>
      </c>
      <c r="J41" s="256">
        <v>2029</v>
      </c>
      <c r="K41" s="256">
        <v>2030</v>
      </c>
      <c r="L41" s="256">
        <v>2031</v>
      </c>
      <c r="M41" s="256">
        <v>2032</v>
      </c>
    </row>
    <row r="42" spans="1:13" x14ac:dyDescent="0.25">
      <c r="A42" s="261" t="s">
        <v>255</v>
      </c>
      <c r="B42" s="257">
        <v>0</v>
      </c>
      <c r="C42" s="257">
        <v>0</v>
      </c>
      <c r="D42" s="257">
        <v>0</v>
      </c>
      <c r="E42" s="257">
        <v>0</v>
      </c>
      <c r="F42" s="257">
        <v>0</v>
      </c>
      <c r="G42" s="257">
        <v>0</v>
      </c>
      <c r="H42" s="257">
        <v>0</v>
      </c>
      <c r="I42" s="257">
        <v>0</v>
      </c>
      <c r="J42" s="257">
        <v>0</v>
      </c>
      <c r="K42" s="257">
        <v>0</v>
      </c>
      <c r="L42" s="257">
        <v>0</v>
      </c>
      <c r="M42" s="257">
        <v>0</v>
      </c>
    </row>
    <row r="43" spans="1:13" x14ac:dyDescent="0.25">
      <c r="A43" s="251" t="s">
        <v>254</v>
      </c>
      <c r="B43" s="258">
        <v>0</v>
      </c>
      <c r="C43" s="258">
        <v>0</v>
      </c>
      <c r="D43" s="258">
        <v>0</v>
      </c>
      <c r="E43" s="258">
        <v>0</v>
      </c>
      <c r="F43" s="258">
        <v>0</v>
      </c>
      <c r="G43" s="258">
        <v>0</v>
      </c>
      <c r="H43" s="258">
        <v>0</v>
      </c>
      <c r="I43" s="258">
        <v>0</v>
      </c>
      <c r="J43" s="258">
        <v>0</v>
      </c>
      <c r="K43" s="258">
        <v>0</v>
      </c>
      <c r="L43" s="258">
        <v>0</v>
      </c>
      <c r="M43" s="258">
        <v>0</v>
      </c>
    </row>
    <row r="44" spans="1:13" x14ac:dyDescent="0.25">
      <c r="A44" s="259" t="s">
        <v>456</v>
      </c>
      <c r="B44" s="258">
        <v>0</v>
      </c>
      <c r="C44" s="258">
        <v>0</v>
      </c>
      <c r="D44" s="258">
        <v>0</v>
      </c>
      <c r="E44" s="258">
        <v>0</v>
      </c>
      <c r="F44" s="258">
        <v>0</v>
      </c>
      <c r="G44" s="258">
        <v>0</v>
      </c>
      <c r="H44" s="258">
        <v>0</v>
      </c>
      <c r="I44" s="258">
        <v>0</v>
      </c>
      <c r="J44" s="258">
        <v>0</v>
      </c>
      <c r="K44" s="258">
        <v>0</v>
      </c>
      <c r="L44" s="258">
        <v>0</v>
      </c>
      <c r="M44" s="258">
        <v>0</v>
      </c>
    </row>
    <row r="45" spans="1:13" x14ac:dyDescent="0.25">
      <c r="A45" s="259" t="s">
        <v>253</v>
      </c>
      <c r="B45" s="258">
        <v>0</v>
      </c>
      <c r="C45" s="258">
        <v>0</v>
      </c>
      <c r="D45" s="258">
        <v>0</v>
      </c>
      <c r="E45" s="258">
        <v>0</v>
      </c>
      <c r="F45" s="258">
        <v>0</v>
      </c>
      <c r="G45" s="258">
        <v>0</v>
      </c>
      <c r="H45" s="258">
        <v>0</v>
      </c>
      <c r="I45" s="258">
        <v>0</v>
      </c>
      <c r="J45" s="258">
        <v>0</v>
      </c>
      <c r="K45" s="258">
        <v>0</v>
      </c>
      <c r="L45" s="258">
        <v>0</v>
      </c>
      <c r="M45" s="258">
        <v>0</v>
      </c>
    </row>
    <row r="46" spans="1:13" x14ac:dyDescent="0.25">
      <c r="A46" s="260" t="s">
        <v>440</v>
      </c>
      <c r="B46" s="258">
        <v>0</v>
      </c>
      <c r="C46" s="257">
        <v>0</v>
      </c>
      <c r="D46" s="257">
        <v>0</v>
      </c>
      <c r="E46" s="257">
        <v>0</v>
      </c>
      <c r="F46" s="257">
        <v>0</v>
      </c>
      <c r="G46" s="257">
        <v>0</v>
      </c>
      <c r="H46" s="257">
        <v>0</v>
      </c>
      <c r="I46" s="257">
        <v>0</v>
      </c>
      <c r="J46" s="257">
        <v>0</v>
      </c>
      <c r="K46" s="257">
        <v>0</v>
      </c>
      <c r="L46" s="257">
        <v>0</v>
      </c>
      <c r="M46" s="257">
        <v>0</v>
      </c>
    </row>
    <row r="47" spans="1:13" x14ac:dyDescent="0.25">
      <c r="A47" s="259" t="s">
        <v>249</v>
      </c>
      <c r="B47" s="258">
        <v>0</v>
      </c>
      <c r="C47" s="258">
        <v>0</v>
      </c>
      <c r="D47" s="258">
        <v>0</v>
      </c>
      <c r="E47" s="258">
        <v>0</v>
      </c>
      <c r="F47" s="258">
        <v>0</v>
      </c>
      <c r="G47" s="258">
        <v>0</v>
      </c>
      <c r="H47" s="258">
        <v>0</v>
      </c>
      <c r="I47" s="258">
        <v>0</v>
      </c>
      <c r="J47" s="258">
        <v>0</v>
      </c>
      <c r="K47" s="258">
        <v>0</v>
      </c>
      <c r="L47" s="258">
        <v>0</v>
      </c>
      <c r="M47" s="258">
        <v>0</v>
      </c>
    </row>
    <row r="48" spans="1:13" x14ac:dyDescent="0.25">
      <c r="A48" s="260" t="s">
        <v>252</v>
      </c>
      <c r="B48" s="258">
        <v>0</v>
      </c>
      <c r="C48" s="257">
        <v>0</v>
      </c>
      <c r="D48" s="257">
        <v>0</v>
      </c>
      <c r="E48" s="257">
        <v>0</v>
      </c>
      <c r="F48" s="257">
        <v>0</v>
      </c>
      <c r="G48" s="257">
        <v>0</v>
      </c>
      <c r="H48" s="257">
        <v>0</v>
      </c>
      <c r="I48" s="257">
        <v>0</v>
      </c>
      <c r="J48" s="257">
        <v>0</v>
      </c>
      <c r="K48" s="257">
        <v>0</v>
      </c>
      <c r="L48" s="257">
        <v>0</v>
      </c>
      <c r="M48" s="257">
        <v>0</v>
      </c>
    </row>
    <row r="49" spans="1:13" x14ac:dyDescent="0.25">
      <c r="A49" s="259" t="s">
        <v>248</v>
      </c>
      <c r="B49" s="258">
        <v>0</v>
      </c>
      <c r="C49" s="258">
        <v>0</v>
      </c>
      <c r="D49" s="258">
        <v>0</v>
      </c>
      <c r="E49" s="258">
        <v>0</v>
      </c>
      <c r="F49" s="258">
        <v>0</v>
      </c>
      <c r="G49" s="258">
        <v>0</v>
      </c>
      <c r="H49" s="258">
        <v>0</v>
      </c>
      <c r="I49" s="258">
        <v>0</v>
      </c>
      <c r="J49" s="258">
        <v>0</v>
      </c>
      <c r="K49" s="258">
        <v>0</v>
      </c>
      <c r="L49" s="258">
        <v>0</v>
      </c>
      <c r="M49" s="258">
        <v>0</v>
      </c>
    </row>
    <row r="50" spans="1:13" ht="16.5" thickBot="1" x14ac:dyDescent="0.3">
      <c r="A50" s="310" t="s">
        <v>251</v>
      </c>
      <c r="B50" s="258">
        <v>0</v>
      </c>
      <c r="C50" s="313">
        <v>0</v>
      </c>
      <c r="D50" s="313">
        <v>0</v>
      </c>
      <c r="E50" s="313">
        <v>0</v>
      </c>
      <c r="F50" s="313">
        <v>0</v>
      </c>
      <c r="G50" s="313">
        <v>0</v>
      </c>
      <c r="H50" s="313">
        <v>0</v>
      </c>
      <c r="I50" s="313">
        <v>0</v>
      </c>
      <c r="J50" s="313">
        <v>0</v>
      </c>
      <c r="K50" s="313">
        <v>0</v>
      </c>
      <c r="L50" s="313">
        <v>0</v>
      </c>
      <c r="M50" s="313">
        <v>0</v>
      </c>
    </row>
    <row r="51" spans="1:13" ht="16.5" thickBot="1" x14ac:dyDescent="0.3">
      <c r="A51" s="254"/>
      <c r="B51" s="311">
        <v>0</v>
      </c>
      <c r="C51" s="311">
        <v>1</v>
      </c>
      <c r="D51" s="311">
        <v>2</v>
      </c>
      <c r="E51" s="311">
        <v>3</v>
      </c>
      <c r="F51" s="311">
        <v>4</v>
      </c>
      <c r="G51" s="311">
        <v>5</v>
      </c>
      <c r="H51" s="311">
        <v>6</v>
      </c>
      <c r="I51" s="311">
        <v>7</v>
      </c>
      <c r="J51" s="311">
        <v>8</v>
      </c>
      <c r="K51" s="311">
        <v>9</v>
      </c>
      <c r="L51" s="311">
        <v>10</v>
      </c>
      <c r="M51" s="311">
        <v>11</v>
      </c>
    </row>
    <row r="52" spans="1:13" x14ac:dyDescent="0.25">
      <c r="A52" s="309" t="s">
        <v>250</v>
      </c>
      <c r="B52" s="256">
        <v>2021</v>
      </c>
      <c r="C52" s="256">
        <v>2022</v>
      </c>
      <c r="D52" s="256">
        <v>2023</v>
      </c>
      <c r="E52" s="256">
        <v>2024</v>
      </c>
      <c r="F52" s="256">
        <v>2025</v>
      </c>
      <c r="G52" s="256">
        <v>2026</v>
      </c>
      <c r="H52" s="256">
        <v>2027</v>
      </c>
      <c r="I52" s="256">
        <v>2028</v>
      </c>
      <c r="J52" s="256">
        <v>2029</v>
      </c>
      <c r="K52" s="256">
        <v>2030</v>
      </c>
      <c r="L52" s="256">
        <v>2031</v>
      </c>
      <c r="M52" s="256">
        <v>2032</v>
      </c>
    </row>
    <row r="53" spans="1:13" ht="16.5" thickBot="1" x14ac:dyDescent="0.3">
      <c r="A53" s="310" t="s">
        <v>251</v>
      </c>
      <c r="B53" s="257">
        <v>0</v>
      </c>
      <c r="C53" s="257">
        <v>0</v>
      </c>
      <c r="D53" s="257">
        <v>0</v>
      </c>
      <c r="E53" s="257">
        <v>0</v>
      </c>
      <c r="F53" s="257">
        <v>0</v>
      </c>
      <c r="G53" s="257">
        <v>0</v>
      </c>
      <c r="H53" s="257">
        <v>0</v>
      </c>
      <c r="I53" s="257">
        <v>0</v>
      </c>
      <c r="J53" s="257">
        <v>0</v>
      </c>
      <c r="K53" s="257">
        <v>0</v>
      </c>
      <c r="L53" s="257">
        <v>0</v>
      </c>
      <c r="M53" s="257">
        <v>0</v>
      </c>
    </row>
    <row r="54" spans="1:13" x14ac:dyDescent="0.25">
      <c r="A54" s="259" t="s">
        <v>249</v>
      </c>
      <c r="B54" s="257">
        <v>0</v>
      </c>
      <c r="C54" s="257">
        <v>0</v>
      </c>
      <c r="D54" s="257">
        <v>0</v>
      </c>
      <c r="E54" s="257">
        <v>0</v>
      </c>
      <c r="F54" s="257">
        <v>0</v>
      </c>
      <c r="G54" s="257">
        <v>0</v>
      </c>
      <c r="H54" s="257">
        <v>0</v>
      </c>
      <c r="I54" s="257">
        <v>0</v>
      </c>
      <c r="J54" s="257">
        <v>0</v>
      </c>
      <c r="K54" s="257">
        <v>0</v>
      </c>
      <c r="L54" s="257">
        <v>0</v>
      </c>
      <c r="M54" s="257">
        <v>0</v>
      </c>
    </row>
    <row r="55" spans="1:13" x14ac:dyDescent="0.25">
      <c r="A55" s="259" t="s">
        <v>247</v>
      </c>
      <c r="B55" s="258">
        <v>0</v>
      </c>
      <c r="C55" s="258">
        <v>0</v>
      </c>
      <c r="D55" s="258">
        <v>0</v>
      </c>
      <c r="E55" s="258">
        <v>0</v>
      </c>
      <c r="F55" s="258">
        <v>0</v>
      </c>
      <c r="G55" s="258">
        <v>0</v>
      </c>
      <c r="H55" s="258">
        <v>0</v>
      </c>
      <c r="I55" s="258">
        <v>0</v>
      </c>
      <c r="J55" s="258">
        <v>0</v>
      </c>
      <c r="K55" s="258">
        <v>0</v>
      </c>
      <c r="L55" s="258">
        <v>0</v>
      </c>
      <c r="M55" s="258">
        <v>0</v>
      </c>
    </row>
    <row r="56" spans="1:13" x14ac:dyDescent="0.25">
      <c r="A56" s="260" t="s">
        <v>246</v>
      </c>
      <c r="B56" s="257">
        <v>0</v>
      </c>
      <c r="C56" s="257">
        <v>0</v>
      </c>
      <c r="D56" s="257">
        <v>0</v>
      </c>
      <c r="E56" s="257">
        <v>0</v>
      </c>
      <c r="F56" s="257">
        <v>0</v>
      </c>
      <c r="G56" s="257">
        <v>0</v>
      </c>
      <c r="H56" s="257">
        <v>0</v>
      </c>
      <c r="I56" s="257">
        <v>0</v>
      </c>
      <c r="J56" s="257">
        <v>0</v>
      </c>
      <c r="K56" s="257">
        <v>0</v>
      </c>
      <c r="L56" s="257">
        <v>0</v>
      </c>
      <c r="M56" s="257">
        <v>0</v>
      </c>
    </row>
    <row r="57" spans="1:13" x14ac:dyDescent="0.25">
      <c r="A57" s="260" t="s">
        <v>441</v>
      </c>
      <c r="B57" s="257">
        <v>0</v>
      </c>
      <c r="C57" s="257">
        <v>0</v>
      </c>
      <c r="D57" s="257">
        <v>0</v>
      </c>
      <c r="E57" s="257">
        <v>0</v>
      </c>
      <c r="F57" s="257">
        <v>0</v>
      </c>
      <c r="G57" s="257">
        <v>0</v>
      </c>
      <c r="H57" s="257">
        <v>0</v>
      </c>
      <c r="I57" s="257">
        <v>0</v>
      </c>
      <c r="J57" s="257">
        <v>0</v>
      </c>
      <c r="K57" s="257">
        <v>0</v>
      </c>
      <c r="L57" s="257">
        <v>0</v>
      </c>
      <c r="M57" s="257">
        <v>0</v>
      </c>
    </row>
    <row r="58" spans="1:13" x14ac:dyDescent="0.25">
      <c r="A58" s="259" t="s">
        <v>245</v>
      </c>
      <c r="B58" s="312">
        <v>1</v>
      </c>
      <c r="C58" s="312">
        <v>0.88105726872246692</v>
      </c>
      <c r="D58" s="312">
        <v>0.77626191076869333</v>
      </c>
      <c r="E58" s="312">
        <v>0.68393119891514842</v>
      </c>
      <c r="F58" s="312">
        <v>0.60258255411026285</v>
      </c>
      <c r="G58" s="312">
        <v>0.53090973930419638</v>
      </c>
      <c r="H58" s="312">
        <v>0.4677618848495122</v>
      </c>
      <c r="I58" s="312">
        <v>0.41212500867798435</v>
      </c>
      <c r="J58" s="312">
        <v>0.3631057345180479</v>
      </c>
      <c r="K58" s="312">
        <v>0.31991694671193649</v>
      </c>
      <c r="L58" s="312">
        <v>0.28186515128804979</v>
      </c>
      <c r="M58" s="312">
        <v>0.24833934034189409</v>
      </c>
    </row>
    <row r="59" spans="1:13" x14ac:dyDescent="0.25">
      <c r="A59" s="261" t="s">
        <v>442</v>
      </c>
      <c r="B59" s="257">
        <v>0</v>
      </c>
      <c r="C59" s="257">
        <v>0</v>
      </c>
      <c r="D59" s="257">
        <v>0</v>
      </c>
      <c r="E59" s="257">
        <v>0</v>
      </c>
      <c r="F59" s="257">
        <v>0</v>
      </c>
      <c r="G59" s="257">
        <v>0</v>
      </c>
      <c r="H59" s="257">
        <v>0</v>
      </c>
      <c r="I59" s="257">
        <v>0</v>
      </c>
      <c r="J59" s="257">
        <v>0</v>
      </c>
      <c r="K59" s="257">
        <v>0</v>
      </c>
      <c r="L59" s="257">
        <v>0</v>
      </c>
      <c r="M59" s="257">
        <v>0</v>
      </c>
    </row>
    <row r="60" spans="1:13" x14ac:dyDescent="0.25">
      <c r="A60" s="261" t="s">
        <v>443</v>
      </c>
      <c r="B60" s="257">
        <v>0</v>
      </c>
      <c r="C60" s="257">
        <v>0</v>
      </c>
      <c r="D60" s="257">
        <v>0</v>
      </c>
      <c r="E60" s="257">
        <v>0</v>
      </c>
      <c r="F60" s="257">
        <v>0</v>
      </c>
      <c r="G60" s="257">
        <v>0</v>
      </c>
      <c r="H60" s="257">
        <v>0</v>
      </c>
      <c r="I60" s="257">
        <v>0</v>
      </c>
      <c r="J60" s="257">
        <v>0</v>
      </c>
      <c r="K60" s="257">
        <v>0</v>
      </c>
      <c r="L60" s="257">
        <v>0</v>
      </c>
      <c r="M60" s="257">
        <v>0</v>
      </c>
    </row>
    <row r="61" spans="1:13" x14ac:dyDescent="0.25">
      <c r="A61" s="261" t="s">
        <v>444</v>
      </c>
      <c r="B61" s="262">
        <v>0</v>
      </c>
      <c r="C61" s="262">
        <v>0</v>
      </c>
      <c r="D61" s="262">
        <v>0</v>
      </c>
      <c r="E61" s="262">
        <v>0</v>
      </c>
      <c r="F61" s="262">
        <v>0</v>
      </c>
      <c r="G61" s="262">
        <v>0</v>
      </c>
      <c r="H61" s="262">
        <v>0</v>
      </c>
      <c r="I61" s="262">
        <v>0</v>
      </c>
      <c r="J61" s="262">
        <v>0</v>
      </c>
      <c r="K61" s="262">
        <v>0</v>
      </c>
      <c r="L61" s="262">
        <v>0</v>
      </c>
      <c r="M61" s="262">
        <v>0</v>
      </c>
    </row>
    <row r="62" spans="1:13" x14ac:dyDescent="0.25">
      <c r="A62" s="261" t="s">
        <v>445</v>
      </c>
      <c r="B62" s="263">
        <v>0</v>
      </c>
      <c r="C62" s="263">
        <v>0</v>
      </c>
      <c r="D62" s="263">
        <v>0</v>
      </c>
      <c r="E62" s="263">
        <v>0</v>
      </c>
      <c r="F62" s="263">
        <v>0</v>
      </c>
      <c r="G62" s="263">
        <v>0</v>
      </c>
      <c r="H62" s="263">
        <v>0</v>
      </c>
      <c r="I62" s="263">
        <v>0</v>
      </c>
      <c r="J62" s="263">
        <v>0</v>
      </c>
      <c r="K62" s="263">
        <v>0</v>
      </c>
      <c r="L62" s="263">
        <v>0</v>
      </c>
      <c r="M62" s="263">
        <v>0</v>
      </c>
    </row>
    <row r="63" spans="1:13" ht="16.5" thickBot="1" x14ac:dyDescent="0.3">
      <c r="A63" s="264" t="s">
        <v>446</v>
      </c>
      <c r="B63" s="265">
        <v>0</v>
      </c>
      <c r="C63" s="265">
        <v>0</v>
      </c>
      <c r="D63" s="265">
        <v>0</v>
      </c>
      <c r="E63" s="265">
        <v>0</v>
      </c>
      <c r="F63" s="265">
        <v>0</v>
      </c>
      <c r="G63" s="265">
        <v>0</v>
      </c>
      <c r="H63" s="265">
        <v>0</v>
      </c>
      <c r="I63" s="265">
        <v>0</v>
      </c>
      <c r="J63" s="265">
        <v>0</v>
      </c>
      <c r="K63" s="265">
        <v>0</v>
      </c>
      <c r="L63" s="265">
        <v>0</v>
      </c>
      <c r="M63" s="265">
        <v>0</v>
      </c>
    </row>
    <row r="64" spans="1:13" x14ac:dyDescent="0.25">
      <c r="A64" s="266"/>
      <c r="B64" s="267"/>
      <c r="C64" s="267"/>
      <c r="D64" s="267"/>
      <c r="E64" s="267"/>
      <c r="F64" s="267"/>
      <c r="G64" s="241"/>
      <c r="H64" s="236"/>
      <c r="I64" s="236"/>
      <c r="J64" s="236"/>
      <c r="K64" s="236"/>
      <c r="L64" s="236"/>
      <c r="M64" s="236"/>
    </row>
    <row r="65" spans="1:13" x14ac:dyDescent="0.25">
      <c r="A65" s="268"/>
      <c r="B65" s="269"/>
      <c r="C65" s="269"/>
      <c r="D65" s="269"/>
      <c r="E65" s="269"/>
      <c r="F65" s="269"/>
      <c r="G65" s="292"/>
      <c r="H65" s="269"/>
      <c r="I65" s="269"/>
      <c r="J65" s="269"/>
      <c r="K65" s="269"/>
      <c r="L65" s="269"/>
      <c r="M65" s="237"/>
    </row>
    <row r="66" spans="1:13" x14ac:dyDescent="0.25">
      <c r="A66" s="268"/>
      <c r="B66" s="237"/>
      <c r="C66" s="237"/>
      <c r="D66" s="238"/>
      <c r="E66" s="237"/>
      <c r="F66" s="237"/>
      <c r="G66" s="238"/>
      <c r="H66" s="237"/>
      <c r="I66" s="237"/>
      <c r="J66" s="237"/>
      <c r="K66" s="237"/>
      <c r="L66" s="237"/>
      <c r="M66" s="237"/>
    </row>
    <row r="67" spans="1:13" x14ac:dyDescent="0.25">
      <c r="A67" s="393"/>
      <c r="B67" s="393"/>
      <c r="C67" s="393"/>
      <c r="D67" s="393"/>
      <c r="E67" s="393"/>
      <c r="F67" s="393"/>
      <c r="G67" s="238"/>
      <c r="H67" s="237"/>
      <c r="I67" s="237"/>
      <c r="J67" s="237"/>
      <c r="K67" s="237"/>
      <c r="L67" s="237"/>
      <c r="M67" s="237"/>
    </row>
    <row r="68" spans="1:13" x14ac:dyDescent="0.25">
      <c r="A68" s="237"/>
      <c r="B68" s="237"/>
      <c r="C68" s="237"/>
      <c r="D68" s="238"/>
      <c r="E68" s="237"/>
      <c r="F68" s="237"/>
      <c r="G68" s="238"/>
      <c r="H68" s="237"/>
      <c r="I68" s="237"/>
      <c r="J68" s="237"/>
      <c r="K68" s="237"/>
      <c r="L68" s="237"/>
      <c r="M68" s="237"/>
    </row>
    <row r="69" spans="1:13" x14ac:dyDescent="0.25">
      <c r="A69" s="237"/>
      <c r="B69" s="237"/>
      <c r="C69" s="269"/>
      <c r="D69" s="238"/>
      <c r="E69" s="237"/>
      <c r="F69" s="237"/>
      <c r="G69" s="238"/>
      <c r="H69" s="237"/>
      <c r="I69" s="237"/>
      <c r="J69" s="237"/>
      <c r="K69" s="237"/>
      <c r="L69" s="237"/>
      <c r="M69" s="237"/>
    </row>
    <row r="70" spans="1:13" x14ac:dyDescent="0.25">
      <c r="A70" s="237"/>
      <c r="B70" s="237"/>
      <c r="C70" s="237"/>
      <c r="D70" s="238"/>
      <c r="E70" s="270"/>
      <c r="F70" s="270"/>
      <c r="G70" s="270"/>
      <c r="H70" s="270"/>
      <c r="I70" s="270"/>
      <c r="J70" s="270"/>
      <c r="K70" s="270"/>
      <c r="L70" s="270"/>
      <c r="M70" s="237"/>
    </row>
    <row r="71" spans="1:13" x14ac:dyDescent="0.25">
      <c r="A71" s="237"/>
      <c r="B71" s="271"/>
      <c r="C71" s="237"/>
      <c r="D71" s="238"/>
      <c r="E71" s="237"/>
      <c r="F71" s="237"/>
      <c r="G71" s="238"/>
      <c r="H71" s="237"/>
      <c r="I71" s="237"/>
      <c r="J71" s="237"/>
      <c r="K71" s="237"/>
      <c r="L71" s="237"/>
      <c r="M71" s="237"/>
    </row>
    <row r="72" spans="1:13" x14ac:dyDescent="0.25">
      <c r="A72" s="237"/>
      <c r="B72" s="237"/>
      <c r="C72" s="237"/>
      <c r="D72" s="238"/>
      <c r="E72" s="237"/>
      <c r="F72" s="237"/>
      <c r="G72" s="238"/>
      <c r="H72" s="237"/>
      <c r="I72" s="237"/>
      <c r="J72" s="237"/>
      <c r="K72" s="237"/>
      <c r="L72" s="237"/>
      <c r="M72" s="237"/>
    </row>
    <row r="73" spans="1:13" x14ac:dyDescent="0.25">
      <c r="M73" s="229"/>
    </row>
    <row r="74" spans="1:13" x14ac:dyDescent="0.25">
      <c r="M74" s="229"/>
    </row>
    <row r="75" spans="1:13" x14ac:dyDescent="0.25">
      <c r="M75" s="229"/>
    </row>
    <row r="76" spans="1:13" x14ac:dyDescent="0.25">
      <c r="M76" s="229"/>
    </row>
    <row r="77" spans="1:13" x14ac:dyDescent="0.25">
      <c r="M77" s="229"/>
    </row>
    <row r="78" spans="1:13" x14ac:dyDescent="0.25">
      <c r="M78" s="229"/>
    </row>
    <row r="79" spans="1:13" x14ac:dyDescent="0.25">
      <c r="M79" s="229"/>
    </row>
    <row r="80" spans="1:13" x14ac:dyDescent="0.25">
      <c r="M80" s="229"/>
    </row>
    <row r="81" spans="13:13" x14ac:dyDescent="0.25">
      <c r="M81" s="229"/>
    </row>
    <row r="82" spans="13:13" x14ac:dyDescent="0.25">
      <c r="M82" s="229"/>
    </row>
    <row r="83" spans="13:13" x14ac:dyDescent="0.25">
      <c r="M83" s="229"/>
    </row>
    <row r="84" spans="13:13" x14ac:dyDescent="0.25">
      <c r="M84" s="229"/>
    </row>
    <row r="85" spans="13:13" x14ac:dyDescent="0.25">
      <c r="M85" s="229"/>
    </row>
    <row r="86" spans="13:13" x14ac:dyDescent="0.25">
      <c r="M86" s="229"/>
    </row>
    <row r="87" spans="13:13" x14ac:dyDescent="0.25">
      <c r="M87" s="229"/>
    </row>
    <row r="88" spans="13:13" x14ac:dyDescent="0.25">
      <c r="M88" s="229"/>
    </row>
  </sheetData>
  <mergeCells count="18">
    <mergeCell ref="A67:F67"/>
    <mergeCell ref="A9:M9"/>
    <mergeCell ref="A10:M10"/>
    <mergeCell ref="U10:W10"/>
    <mergeCell ref="A12:M12"/>
    <mergeCell ref="A13:M13"/>
    <mergeCell ref="U13:W13"/>
    <mergeCell ref="U14:X14"/>
    <mergeCell ref="A15:M15"/>
    <mergeCell ref="U15:W15"/>
    <mergeCell ref="A16:M16"/>
    <mergeCell ref="D18:AU18"/>
    <mergeCell ref="U1:Y1"/>
    <mergeCell ref="A5:M5"/>
    <mergeCell ref="U5:Y5"/>
    <mergeCell ref="U6:Y6"/>
    <mergeCell ref="A7:M7"/>
    <mergeCell ref="J3:M3"/>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182"/>
    <col min="2" max="2" width="37.7109375" style="182" customWidth="1"/>
    <col min="3" max="3" width="14.1406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68</v>
      </c>
    </row>
    <row r="2" spans="1:44" ht="18.75" x14ac:dyDescent="0.3">
      <c r="L2" s="128" t="s">
        <v>10</v>
      </c>
    </row>
    <row r="3" spans="1:44" ht="18.75" x14ac:dyDescent="0.3">
      <c r="L3" s="128" t="s">
        <v>455</v>
      </c>
    </row>
    <row r="4" spans="1:44" ht="18.75" x14ac:dyDescent="0.3">
      <c r="K4" s="128"/>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'4. паспортбюджет'!A12:O12</f>
        <v>K_TP3300.PS.0112</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45"/>
      <c r="B14" s="345"/>
      <c r="C14" s="345"/>
      <c r="D14" s="345"/>
      <c r="E14" s="345"/>
      <c r="F14" s="345"/>
      <c r="G14" s="345"/>
      <c r="H14" s="345"/>
      <c r="I14" s="345"/>
      <c r="J14" s="345"/>
      <c r="K14" s="345"/>
      <c r="L14" s="345"/>
    </row>
    <row r="15" spans="1:44" ht="36" customHeight="1" x14ac:dyDescent="0.25">
      <c r="A15" s="357" t="str">
        <f>'1. паспорт местоположение'!A15:C15</f>
        <v>Проектирование реконструкции ПС 110кВ Нижняя Тавда с установкой ИРМ (СТК) мощностью 10 МВАр на РУ 35 кВ (1 шт.)</v>
      </c>
      <c r="B15" s="357"/>
      <c r="C15" s="357"/>
      <c r="D15" s="357"/>
      <c r="E15" s="357"/>
      <c r="F15" s="357"/>
      <c r="G15" s="357"/>
      <c r="H15" s="357"/>
      <c r="I15" s="357"/>
      <c r="J15" s="357"/>
      <c r="K15" s="357"/>
      <c r="L15" s="357"/>
    </row>
    <row r="16" spans="1:44" x14ac:dyDescent="0.25">
      <c r="A16" s="339" t="s">
        <v>6</v>
      </c>
      <c r="B16" s="339"/>
      <c r="C16" s="339"/>
      <c r="D16" s="339"/>
      <c r="E16" s="339"/>
      <c r="F16" s="339"/>
      <c r="G16" s="339"/>
      <c r="H16" s="339"/>
      <c r="I16" s="339"/>
      <c r="J16" s="339"/>
      <c r="K16" s="339"/>
      <c r="L16" s="339"/>
    </row>
    <row r="17" spans="1:12" ht="15.75" customHeight="1" x14ac:dyDescent="0.25">
      <c r="L17" s="183"/>
    </row>
    <row r="18" spans="1:12" x14ac:dyDescent="0.25">
      <c r="K18" s="184"/>
    </row>
    <row r="19" spans="1:12" ht="15.75" customHeight="1" x14ac:dyDescent="0.25">
      <c r="A19" s="400" t="s">
        <v>399</v>
      </c>
      <c r="B19" s="400"/>
      <c r="C19" s="400"/>
      <c r="D19" s="400"/>
      <c r="E19" s="400"/>
      <c r="F19" s="400"/>
      <c r="G19" s="400"/>
      <c r="H19" s="400"/>
      <c r="I19" s="400"/>
      <c r="J19" s="400"/>
      <c r="K19" s="400"/>
      <c r="L19" s="400"/>
    </row>
    <row r="20" spans="1:12" x14ac:dyDescent="0.25">
      <c r="A20" s="185"/>
      <c r="B20" s="185"/>
      <c r="C20" s="186"/>
      <c r="D20" s="186"/>
      <c r="E20" s="186"/>
      <c r="F20" s="186"/>
      <c r="G20" s="186"/>
      <c r="H20" s="186"/>
      <c r="I20" s="186"/>
      <c r="J20" s="186"/>
      <c r="K20" s="186"/>
      <c r="L20" s="186"/>
    </row>
    <row r="21" spans="1:12" ht="28.5" customHeight="1" x14ac:dyDescent="0.25">
      <c r="A21" s="401" t="s">
        <v>216</v>
      </c>
      <c r="B21" s="401" t="s">
        <v>215</v>
      </c>
      <c r="C21" s="407" t="s">
        <v>333</v>
      </c>
      <c r="D21" s="407"/>
      <c r="E21" s="407"/>
      <c r="F21" s="407"/>
      <c r="G21" s="407"/>
      <c r="H21" s="407"/>
      <c r="I21" s="402" t="s">
        <v>214</v>
      </c>
      <c r="J21" s="404" t="s">
        <v>335</v>
      </c>
      <c r="K21" s="401" t="s">
        <v>213</v>
      </c>
      <c r="L21" s="403" t="s">
        <v>334</v>
      </c>
    </row>
    <row r="22" spans="1:12" ht="58.5" customHeight="1" x14ac:dyDescent="0.25">
      <c r="A22" s="401"/>
      <c r="B22" s="401"/>
      <c r="C22" s="408" t="s">
        <v>2</v>
      </c>
      <c r="D22" s="408"/>
      <c r="E22" s="187"/>
      <c r="F22" s="188"/>
      <c r="G22" s="409" t="s">
        <v>1</v>
      </c>
      <c r="H22" s="410"/>
      <c r="I22" s="402"/>
      <c r="J22" s="405"/>
      <c r="K22" s="401"/>
      <c r="L22" s="403"/>
    </row>
    <row r="23" spans="1:12" ht="47.25" x14ac:dyDescent="0.25">
      <c r="A23" s="401"/>
      <c r="B23" s="401"/>
      <c r="C23" s="189" t="s">
        <v>212</v>
      </c>
      <c r="D23" s="189" t="s">
        <v>211</v>
      </c>
      <c r="E23" s="189" t="s">
        <v>212</v>
      </c>
      <c r="F23" s="189" t="s">
        <v>211</v>
      </c>
      <c r="G23" s="189" t="s">
        <v>212</v>
      </c>
      <c r="H23" s="189" t="s">
        <v>211</v>
      </c>
      <c r="I23" s="402"/>
      <c r="J23" s="406"/>
      <c r="K23" s="401"/>
      <c r="L23" s="403"/>
    </row>
    <row r="24" spans="1:12" x14ac:dyDescent="0.25">
      <c r="A24" s="190">
        <v>1</v>
      </c>
      <c r="B24" s="190">
        <v>2</v>
      </c>
      <c r="C24" s="189">
        <v>3</v>
      </c>
      <c r="D24" s="189">
        <v>4</v>
      </c>
      <c r="E24" s="189">
        <v>5</v>
      </c>
      <c r="F24" s="189">
        <v>6</v>
      </c>
      <c r="G24" s="189">
        <v>7</v>
      </c>
      <c r="H24" s="189">
        <v>8</v>
      </c>
      <c r="I24" s="189">
        <v>9</v>
      </c>
      <c r="J24" s="189">
        <v>10</v>
      </c>
      <c r="K24" s="189">
        <v>11</v>
      </c>
      <c r="L24" s="189">
        <v>12</v>
      </c>
    </row>
    <row r="25" spans="1:12" x14ac:dyDescent="0.25">
      <c r="A25" s="316">
        <v>1</v>
      </c>
      <c r="B25" s="317" t="s">
        <v>210</v>
      </c>
      <c r="C25" s="191"/>
      <c r="D25" s="192"/>
      <c r="E25" s="192"/>
      <c r="F25" s="192"/>
      <c r="G25" s="192"/>
      <c r="H25" s="192"/>
      <c r="I25" s="192"/>
      <c r="J25" s="192"/>
      <c r="K25" s="112"/>
      <c r="L25" s="175"/>
    </row>
    <row r="26" spans="1:12" ht="21.75" customHeight="1" x14ac:dyDescent="0.25">
      <c r="A26" s="316" t="s">
        <v>209</v>
      </c>
      <c r="B26" s="318" t="s">
        <v>340</v>
      </c>
      <c r="C26" s="110" t="s">
        <v>433</v>
      </c>
      <c r="D26" s="110"/>
      <c r="E26" s="110"/>
      <c r="F26" s="110"/>
      <c r="G26" s="110" t="s">
        <v>433</v>
      </c>
      <c r="H26" s="110"/>
      <c r="I26" s="110"/>
      <c r="J26" s="110"/>
      <c r="K26" s="112"/>
      <c r="L26" s="112"/>
    </row>
    <row r="27" spans="1:12" s="193" customFormat="1" ht="39" customHeight="1" x14ac:dyDescent="0.25">
      <c r="A27" s="316" t="s">
        <v>208</v>
      </c>
      <c r="B27" s="318" t="s">
        <v>342</v>
      </c>
      <c r="C27" s="110" t="s">
        <v>433</v>
      </c>
      <c r="D27" s="110"/>
      <c r="E27" s="110"/>
      <c r="F27" s="110"/>
      <c r="G27" s="110" t="s">
        <v>433</v>
      </c>
      <c r="H27" s="110"/>
      <c r="I27" s="110"/>
      <c r="J27" s="110"/>
      <c r="K27" s="112"/>
      <c r="L27" s="112"/>
    </row>
    <row r="28" spans="1:12" s="193" customFormat="1" ht="70.5" customHeight="1" x14ac:dyDescent="0.25">
      <c r="A28" s="316" t="s">
        <v>341</v>
      </c>
      <c r="B28" s="318" t="s">
        <v>346</v>
      </c>
      <c r="C28" s="110" t="s">
        <v>433</v>
      </c>
      <c r="D28" s="110"/>
      <c r="E28" s="110"/>
      <c r="F28" s="110"/>
      <c r="G28" s="110" t="s">
        <v>433</v>
      </c>
      <c r="H28" s="110"/>
      <c r="I28" s="110"/>
      <c r="J28" s="110"/>
      <c r="K28" s="112"/>
      <c r="L28" s="112"/>
    </row>
    <row r="29" spans="1:12" s="193" customFormat="1" ht="54" customHeight="1" x14ac:dyDescent="0.25">
      <c r="A29" s="316" t="s">
        <v>207</v>
      </c>
      <c r="B29" s="318" t="s">
        <v>345</v>
      </c>
      <c r="C29" s="110" t="s">
        <v>433</v>
      </c>
      <c r="D29" s="110"/>
      <c r="E29" s="110"/>
      <c r="F29" s="110"/>
      <c r="G29" s="110" t="s">
        <v>433</v>
      </c>
      <c r="H29" s="110"/>
      <c r="I29" s="110"/>
      <c r="J29" s="110"/>
      <c r="K29" s="112"/>
      <c r="L29" s="112"/>
    </row>
    <row r="30" spans="1:12" s="193" customFormat="1" ht="57" customHeight="1" x14ac:dyDescent="0.25">
      <c r="A30" s="316" t="s">
        <v>206</v>
      </c>
      <c r="B30" s="318" t="s">
        <v>347</v>
      </c>
      <c r="C30" s="110" t="s">
        <v>433</v>
      </c>
      <c r="D30" s="110"/>
      <c r="E30" s="110"/>
      <c r="F30" s="110"/>
      <c r="G30" s="110" t="s">
        <v>433</v>
      </c>
      <c r="H30" s="110"/>
      <c r="I30" s="110"/>
      <c r="J30" s="110"/>
      <c r="K30" s="112"/>
      <c r="L30" s="112"/>
    </row>
    <row r="31" spans="1:12" s="193" customFormat="1" ht="37.5" customHeight="1" x14ac:dyDescent="0.25">
      <c r="A31" s="316" t="s">
        <v>205</v>
      </c>
      <c r="B31" s="319" t="s">
        <v>343</v>
      </c>
      <c r="C31" s="113">
        <v>44531</v>
      </c>
      <c r="D31" s="113">
        <v>44560</v>
      </c>
      <c r="E31" s="192"/>
      <c r="F31" s="192"/>
      <c r="G31" s="113">
        <f>H31-60</f>
        <v>44448</v>
      </c>
      <c r="H31" s="113">
        <v>44508</v>
      </c>
      <c r="I31" s="194"/>
      <c r="J31" s="194"/>
      <c r="K31" s="112"/>
      <c r="L31" s="112"/>
    </row>
    <row r="32" spans="1:12" s="193" customFormat="1" ht="31.5" x14ac:dyDescent="0.25">
      <c r="A32" s="316" t="s">
        <v>203</v>
      </c>
      <c r="B32" s="319" t="s">
        <v>348</v>
      </c>
      <c r="C32" s="113">
        <v>44571</v>
      </c>
      <c r="D32" s="113">
        <v>44814</v>
      </c>
      <c r="E32" s="192"/>
      <c r="F32" s="192"/>
      <c r="G32" s="113">
        <v>44752</v>
      </c>
      <c r="H32" s="113">
        <v>44844</v>
      </c>
      <c r="I32" s="194"/>
      <c r="J32" s="194"/>
      <c r="K32" s="112"/>
      <c r="L32" s="112"/>
    </row>
    <row r="33" spans="1:12" s="193" customFormat="1" ht="37.5" customHeight="1" x14ac:dyDescent="0.25">
      <c r="A33" s="316" t="s">
        <v>359</v>
      </c>
      <c r="B33" s="319" t="s">
        <v>278</v>
      </c>
      <c r="C33" s="110">
        <v>44814</v>
      </c>
      <c r="D33" s="110">
        <v>44875</v>
      </c>
      <c r="E33" s="192"/>
      <c r="F33" s="192"/>
      <c r="G33" s="110">
        <f>H32</f>
        <v>44844</v>
      </c>
      <c r="H33" s="110">
        <f>G33+60</f>
        <v>44904</v>
      </c>
      <c r="I33" s="194"/>
      <c r="J33" s="194"/>
      <c r="K33" s="112"/>
      <c r="L33" s="112"/>
    </row>
    <row r="34" spans="1:12" s="193" customFormat="1" ht="47.25" customHeight="1" x14ac:dyDescent="0.25">
      <c r="A34" s="316" t="s">
        <v>360</v>
      </c>
      <c r="B34" s="319" t="s">
        <v>352</v>
      </c>
      <c r="C34" s="110"/>
      <c r="D34" s="110"/>
      <c r="E34" s="110"/>
      <c r="F34" s="110"/>
      <c r="G34" s="110"/>
      <c r="H34" s="110"/>
      <c r="I34" s="110"/>
      <c r="J34" s="110"/>
      <c r="K34" s="195"/>
      <c r="L34" s="112"/>
    </row>
    <row r="35" spans="1:12" s="193" customFormat="1" ht="49.5" customHeight="1" x14ac:dyDescent="0.25">
      <c r="A35" s="316" t="s">
        <v>361</v>
      </c>
      <c r="B35" s="319" t="s">
        <v>204</v>
      </c>
      <c r="C35" s="110">
        <v>44875</v>
      </c>
      <c r="D35" s="113">
        <v>44885</v>
      </c>
      <c r="E35" s="109"/>
      <c r="F35" s="109"/>
      <c r="G35" s="110">
        <f>H33</f>
        <v>44904</v>
      </c>
      <c r="H35" s="113">
        <f>G35+5</f>
        <v>44909</v>
      </c>
      <c r="I35" s="194"/>
      <c r="J35" s="194"/>
      <c r="K35" s="195"/>
      <c r="L35" s="112"/>
    </row>
    <row r="36" spans="1:12" ht="37.5" customHeight="1" x14ac:dyDescent="0.25">
      <c r="A36" s="316" t="s">
        <v>362</v>
      </c>
      <c r="B36" s="319" t="s">
        <v>344</v>
      </c>
      <c r="C36" s="110" t="s">
        <v>503</v>
      </c>
      <c r="D36" s="110"/>
      <c r="E36" s="110" t="s">
        <v>503</v>
      </c>
      <c r="F36" s="110" t="s">
        <v>503</v>
      </c>
      <c r="G36" s="110" t="s">
        <v>433</v>
      </c>
      <c r="H36" s="110"/>
      <c r="I36" s="110"/>
      <c r="J36" s="110"/>
      <c r="K36" s="112"/>
      <c r="L36" s="112"/>
    </row>
    <row r="37" spans="1:12" ht="41.25" customHeight="1" x14ac:dyDescent="0.25">
      <c r="A37" s="316" t="s">
        <v>363</v>
      </c>
      <c r="B37" s="319" t="s">
        <v>202</v>
      </c>
      <c r="C37" s="113">
        <v>44814</v>
      </c>
      <c r="D37" s="113">
        <v>44875</v>
      </c>
      <c r="E37" s="196"/>
      <c r="F37" s="197"/>
      <c r="G37" s="113">
        <f>G32</f>
        <v>44752</v>
      </c>
      <c r="H37" s="113">
        <f>H32</f>
        <v>44844</v>
      </c>
      <c r="I37" s="194"/>
      <c r="J37" s="198"/>
      <c r="K37" s="112"/>
      <c r="L37" s="112"/>
    </row>
    <row r="38" spans="1:12" x14ac:dyDescent="0.25">
      <c r="A38" s="316" t="s">
        <v>518</v>
      </c>
      <c r="B38" s="317" t="s">
        <v>201</v>
      </c>
      <c r="C38" s="111"/>
      <c r="D38" s="112"/>
      <c r="E38" s="112"/>
      <c r="F38" s="112"/>
      <c r="G38" s="111"/>
      <c r="H38" s="112"/>
      <c r="I38" s="199"/>
      <c r="J38" s="199"/>
      <c r="K38" s="112"/>
      <c r="L38" s="112"/>
    </row>
    <row r="39" spans="1:12" ht="71.25" customHeight="1" x14ac:dyDescent="0.25">
      <c r="A39" s="316">
        <v>2</v>
      </c>
      <c r="B39" s="319" t="s">
        <v>349</v>
      </c>
      <c r="C39" s="110" t="s">
        <v>503</v>
      </c>
      <c r="D39" s="110"/>
      <c r="E39" s="110" t="s">
        <v>503</v>
      </c>
      <c r="F39" s="110" t="s">
        <v>503</v>
      </c>
      <c r="G39" s="110" t="s">
        <v>503</v>
      </c>
      <c r="H39" s="110"/>
      <c r="I39" s="110"/>
      <c r="J39" s="110"/>
      <c r="K39" s="112"/>
      <c r="L39" s="112"/>
    </row>
    <row r="40" spans="1:12" ht="33.75" customHeight="1" x14ac:dyDescent="0.25">
      <c r="A40" s="316" t="s">
        <v>200</v>
      </c>
      <c r="B40" s="319" t="s">
        <v>351</v>
      </c>
      <c r="C40" s="110" t="s">
        <v>503</v>
      </c>
      <c r="D40" s="110"/>
      <c r="E40" s="110" t="s">
        <v>503</v>
      </c>
      <c r="F40" s="110" t="s">
        <v>503</v>
      </c>
      <c r="G40" s="110" t="s">
        <v>503</v>
      </c>
      <c r="H40" s="110"/>
      <c r="I40" s="110"/>
      <c r="J40" s="110"/>
      <c r="K40" s="112"/>
      <c r="L40" s="112"/>
    </row>
    <row r="41" spans="1:12" ht="63" customHeight="1" x14ac:dyDescent="0.25">
      <c r="A41" s="316" t="s">
        <v>199</v>
      </c>
      <c r="B41" s="317" t="s">
        <v>430</v>
      </c>
      <c r="C41" s="111"/>
      <c r="D41" s="112"/>
      <c r="E41" s="112"/>
      <c r="F41" s="112"/>
      <c r="G41" s="111"/>
      <c r="H41" s="112"/>
      <c r="I41" s="199"/>
      <c r="J41" s="199"/>
      <c r="K41" s="112"/>
      <c r="L41" s="112"/>
    </row>
    <row r="42" spans="1:12" ht="58.5" customHeight="1" x14ac:dyDescent="0.25">
      <c r="A42" s="316">
        <v>3</v>
      </c>
      <c r="B42" s="319" t="s">
        <v>350</v>
      </c>
      <c r="C42" s="110" t="s">
        <v>503</v>
      </c>
      <c r="D42" s="110"/>
      <c r="E42" s="110" t="s">
        <v>503</v>
      </c>
      <c r="F42" s="110" t="s">
        <v>503</v>
      </c>
      <c r="G42" s="110" t="s">
        <v>503</v>
      </c>
      <c r="H42" s="110"/>
      <c r="I42" s="110"/>
      <c r="J42" s="110"/>
      <c r="K42" s="112"/>
      <c r="L42" s="112"/>
    </row>
    <row r="43" spans="1:12" ht="34.5" customHeight="1" x14ac:dyDescent="0.25">
      <c r="A43" s="316" t="s">
        <v>198</v>
      </c>
      <c r="B43" s="319" t="s">
        <v>196</v>
      </c>
      <c r="C43" s="110" t="s">
        <v>503</v>
      </c>
      <c r="D43" s="110"/>
      <c r="E43" s="110" t="s">
        <v>503</v>
      </c>
      <c r="F43" s="110" t="s">
        <v>503</v>
      </c>
      <c r="G43" s="110" t="s">
        <v>503</v>
      </c>
      <c r="H43" s="110"/>
      <c r="I43" s="110"/>
      <c r="J43" s="110"/>
      <c r="K43" s="112"/>
      <c r="L43" s="112"/>
    </row>
    <row r="44" spans="1:12" ht="24.75" customHeight="1" x14ac:dyDescent="0.25">
      <c r="A44" s="316" t="s">
        <v>197</v>
      </c>
      <c r="B44" s="319" t="s">
        <v>194</v>
      </c>
      <c r="C44" s="110" t="s">
        <v>503</v>
      </c>
      <c r="D44" s="110"/>
      <c r="E44" s="110" t="s">
        <v>503</v>
      </c>
      <c r="F44" s="110" t="s">
        <v>503</v>
      </c>
      <c r="G44" s="110" t="s">
        <v>503</v>
      </c>
      <c r="H44" s="110"/>
      <c r="I44" s="110"/>
      <c r="J44" s="110"/>
      <c r="K44" s="112"/>
      <c r="L44" s="112"/>
    </row>
    <row r="45" spans="1:12" ht="90.75" customHeight="1" x14ac:dyDescent="0.25">
      <c r="A45" s="316" t="s">
        <v>195</v>
      </c>
      <c r="B45" s="319" t="s">
        <v>355</v>
      </c>
      <c r="C45" s="110" t="s">
        <v>503</v>
      </c>
      <c r="D45" s="110"/>
      <c r="E45" s="110" t="s">
        <v>503</v>
      </c>
      <c r="F45" s="110" t="s">
        <v>503</v>
      </c>
      <c r="G45" s="110" t="s">
        <v>503</v>
      </c>
      <c r="H45" s="110"/>
      <c r="I45" s="110"/>
      <c r="J45" s="110"/>
      <c r="K45" s="112"/>
      <c r="L45" s="112"/>
    </row>
    <row r="46" spans="1:12" ht="167.25" customHeight="1" x14ac:dyDescent="0.25">
      <c r="A46" s="316" t="s">
        <v>193</v>
      </c>
      <c r="B46" s="319" t="s">
        <v>353</v>
      </c>
      <c r="C46" s="110" t="s">
        <v>503</v>
      </c>
      <c r="D46" s="110"/>
      <c r="E46" s="110" t="s">
        <v>503</v>
      </c>
      <c r="F46" s="110" t="s">
        <v>503</v>
      </c>
      <c r="G46" s="110" t="s">
        <v>503</v>
      </c>
      <c r="H46" s="110"/>
      <c r="I46" s="110"/>
      <c r="J46" s="110"/>
      <c r="K46" s="112"/>
      <c r="L46" s="112"/>
    </row>
    <row r="47" spans="1:12" ht="30.75" customHeight="1" x14ac:dyDescent="0.25">
      <c r="A47" s="316" t="s">
        <v>191</v>
      </c>
      <c r="B47" s="319" t="s">
        <v>192</v>
      </c>
      <c r="C47" s="110" t="s">
        <v>503</v>
      </c>
      <c r="D47" s="110"/>
      <c r="E47" s="110" t="s">
        <v>503</v>
      </c>
      <c r="F47" s="110" t="s">
        <v>503</v>
      </c>
      <c r="G47" s="110" t="s">
        <v>503</v>
      </c>
      <c r="H47" s="110"/>
      <c r="I47" s="110"/>
      <c r="J47" s="110"/>
      <c r="K47" s="112"/>
      <c r="L47" s="112"/>
    </row>
    <row r="48" spans="1:12" ht="37.5" customHeight="1" x14ac:dyDescent="0.25">
      <c r="A48" s="316" t="s">
        <v>364</v>
      </c>
      <c r="B48" s="317" t="s">
        <v>190</v>
      </c>
      <c r="C48" s="111"/>
      <c r="D48" s="112"/>
      <c r="E48" s="112"/>
      <c r="F48" s="112"/>
      <c r="G48" s="111"/>
      <c r="H48" s="112"/>
      <c r="I48" s="199"/>
      <c r="J48" s="199"/>
      <c r="K48" s="112"/>
      <c r="L48" s="112"/>
    </row>
    <row r="49" spans="1:12" ht="35.25" customHeight="1" x14ac:dyDescent="0.25">
      <c r="A49" s="316">
        <v>4</v>
      </c>
      <c r="B49" s="319" t="s">
        <v>188</v>
      </c>
      <c r="C49" s="110" t="s">
        <v>503</v>
      </c>
      <c r="D49" s="110"/>
      <c r="E49" s="110" t="s">
        <v>503</v>
      </c>
      <c r="F49" s="110" t="s">
        <v>503</v>
      </c>
      <c r="G49" s="110" t="s">
        <v>503</v>
      </c>
      <c r="H49" s="110"/>
      <c r="I49" s="110"/>
      <c r="J49" s="110"/>
      <c r="K49" s="112"/>
      <c r="L49" s="112"/>
    </row>
    <row r="50" spans="1:12" ht="86.25" customHeight="1" x14ac:dyDescent="0.25">
      <c r="A50" s="316" t="s">
        <v>189</v>
      </c>
      <c r="B50" s="319" t="s">
        <v>354</v>
      </c>
      <c r="C50" s="110" t="s">
        <v>503</v>
      </c>
      <c r="D50" s="110"/>
      <c r="E50" s="110" t="s">
        <v>503</v>
      </c>
      <c r="F50" s="110" t="s">
        <v>503</v>
      </c>
      <c r="G50" s="110" t="s">
        <v>503</v>
      </c>
      <c r="H50" s="110"/>
      <c r="I50" s="110"/>
      <c r="J50" s="110"/>
      <c r="K50" s="112"/>
      <c r="L50" s="112"/>
    </row>
    <row r="51" spans="1:12" ht="77.25" customHeight="1" x14ac:dyDescent="0.25">
      <c r="A51" s="316" t="s">
        <v>187</v>
      </c>
      <c r="B51" s="319" t="s">
        <v>356</v>
      </c>
      <c r="C51" s="110" t="s">
        <v>503</v>
      </c>
      <c r="D51" s="110"/>
      <c r="E51" s="110" t="s">
        <v>503</v>
      </c>
      <c r="F51" s="110" t="s">
        <v>503</v>
      </c>
      <c r="G51" s="110" t="s">
        <v>503</v>
      </c>
      <c r="H51" s="110"/>
      <c r="I51" s="110"/>
      <c r="J51" s="110"/>
      <c r="K51" s="112"/>
      <c r="L51" s="112"/>
    </row>
    <row r="52" spans="1:12" ht="71.25" customHeight="1" x14ac:dyDescent="0.25">
      <c r="A52" s="316" t="s">
        <v>185</v>
      </c>
      <c r="B52" s="319" t="s">
        <v>186</v>
      </c>
      <c r="C52" s="110" t="s">
        <v>503</v>
      </c>
      <c r="D52" s="110"/>
      <c r="E52" s="110" t="s">
        <v>503</v>
      </c>
      <c r="F52" s="110" t="s">
        <v>503</v>
      </c>
      <c r="G52" s="110" t="s">
        <v>503</v>
      </c>
      <c r="H52" s="110"/>
      <c r="I52" s="110"/>
      <c r="J52" s="110"/>
      <c r="K52" s="112"/>
      <c r="L52" s="112"/>
    </row>
    <row r="53" spans="1:12" ht="48" customHeight="1" x14ac:dyDescent="0.25">
      <c r="A53" s="316" t="s">
        <v>183</v>
      </c>
      <c r="B53" s="320" t="s">
        <v>357</v>
      </c>
      <c r="C53" s="110" t="s">
        <v>503</v>
      </c>
      <c r="D53" s="110"/>
      <c r="E53" s="110" t="s">
        <v>503</v>
      </c>
      <c r="F53" s="110" t="s">
        <v>503</v>
      </c>
      <c r="G53" s="110" t="s">
        <v>503</v>
      </c>
      <c r="H53" s="110"/>
      <c r="I53" s="110"/>
      <c r="J53" s="110"/>
      <c r="K53" s="112"/>
      <c r="L53" s="112"/>
    </row>
    <row r="54" spans="1:12" ht="46.5" customHeight="1" x14ac:dyDescent="0.25">
      <c r="A54" s="316" t="s">
        <v>358</v>
      </c>
      <c r="B54" s="319" t="s">
        <v>184</v>
      </c>
      <c r="C54" s="110" t="s">
        <v>503</v>
      </c>
      <c r="D54" s="110"/>
      <c r="E54" s="110" t="s">
        <v>503</v>
      </c>
      <c r="F54" s="110" t="s">
        <v>503</v>
      </c>
      <c r="G54" s="110" t="s">
        <v>503</v>
      </c>
      <c r="H54" s="110"/>
      <c r="I54" s="110"/>
      <c r="J54" s="110"/>
      <c r="K54" s="112"/>
      <c r="L54" s="1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4"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8.42578125"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459</v>
      </c>
    </row>
    <row r="4" spans="1:33"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row>
    <row r="5" spans="1:33" ht="18.75" x14ac:dyDescent="0.3">
      <c r="A5" s="34"/>
      <c r="B5" s="34"/>
      <c r="C5" s="34"/>
      <c r="D5" s="34"/>
      <c r="E5" s="34"/>
      <c r="F5" s="34"/>
      <c r="L5" s="34"/>
      <c r="M5" s="34"/>
      <c r="U5" s="13"/>
    </row>
    <row r="6" spans="1:33" ht="18.75" x14ac:dyDescent="0.25">
      <c r="A6" s="386" t="s">
        <v>9</v>
      </c>
      <c r="B6" s="386"/>
      <c r="C6" s="386"/>
      <c r="D6" s="386"/>
      <c r="E6" s="386"/>
      <c r="F6" s="386"/>
      <c r="G6" s="386"/>
      <c r="H6" s="386"/>
      <c r="I6" s="386"/>
      <c r="J6" s="386"/>
      <c r="K6" s="386"/>
      <c r="L6" s="386"/>
      <c r="M6" s="386"/>
      <c r="N6" s="386"/>
      <c r="O6" s="386"/>
      <c r="P6" s="386"/>
      <c r="Q6" s="386"/>
      <c r="R6" s="386"/>
      <c r="S6" s="386"/>
      <c r="T6" s="386"/>
      <c r="U6" s="386"/>
    </row>
    <row r="7" spans="1:33" ht="18.75" x14ac:dyDescent="0.25">
      <c r="A7" s="68"/>
      <c r="B7" s="68"/>
      <c r="C7" s="68"/>
      <c r="D7" s="68"/>
      <c r="E7" s="68"/>
      <c r="F7" s="68"/>
      <c r="G7" s="68"/>
      <c r="H7" s="68"/>
      <c r="I7" s="68"/>
      <c r="J7" s="36"/>
      <c r="K7" s="36"/>
      <c r="L7" s="36"/>
      <c r="M7" s="36"/>
      <c r="N7" s="36"/>
      <c r="O7" s="36"/>
      <c r="P7" s="36"/>
      <c r="Q7" s="36"/>
      <c r="R7" s="36"/>
      <c r="S7" s="36"/>
      <c r="T7" s="36"/>
      <c r="U7" s="36"/>
    </row>
    <row r="8" spans="1:33"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row>
    <row r="9" spans="1:33"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row>
    <row r="10" spans="1:33" ht="18.75" x14ac:dyDescent="0.25">
      <c r="A10" s="68"/>
      <c r="B10" s="68"/>
      <c r="C10" s="68"/>
      <c r="D10" s="68"/>
      <c r="E10" s="68"/>
      <c r="F10" s="68"/>
      <c r="G10" s="68"/>
      <c r="H10" s="68"/>
      <c r="I10" s="68"/>
      <c r="J10" s="36"/>
      <c r="K10" s="36"/>
      <c r="L10" s="36"/>
      <c r="M10" s="36"/>
      <c r="N10" s="36"/>
      <c r="O10" s="36"/>
      <c r="P10" s="36"/>
      <c r="Q10" s="36"/>
      <c r="R10" s="36"/>
      <c r="S10" s="36"/>
      <c r="T10" s="36"/>
      <c r="U10" s="36"/>
    </row>
    <row r="11" spans="1:33" x14ac:dyDescent="0.25">
      <c r="A11" s="344" t="str">
        <f>'6.1. Паспорт сетевой график'!A12:L12</f>
        <v>K_TP3300.PS.0112</v>
      </c>
      <c r="B11" s="344"/>
      <c r="C11" s="344"/>
      <c r="D11" s="344"/>
      <c r="E11" s="344"/>
      <c r="F11" s="344"/>
      <c r="G11" s="344"/>
      <c r="H11" s="344"/>
      <c r="I11" s="344"/>
      <c r="J11" s="344"/>
      <c r="K11" s="344"/>
      <c r="L11" s="344"/>
      <c r="M11" s="344"/>
      <c r="N11" s="344"/>
      <c r="O11" s="344"/>
      <c r="P11" s="344"/>
      <c r="Q11" s="344"/>
      <c r="R11" s="344"/>
      <c r="S11" s="344"/>
      <c r="T11" s="344"/>
      <c r="U11" s="344"/>
    </row>
    <row r="12" spans="1:33"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x14ac:dyDescent="0.25">
      <c r="A14" s="423" t="str">
        <f>'6.1. Паспорт сетевой график'!A15:L15</f>
        <v>Проектирование реконструкции ПС 110кВ Нижняя Тавда с установкой ИРМ (СТК) мощностью 10 МВАр на РУ 35 кВ (1 шт.)</v>
      </c>
      <c r="B14" s="423"/>
      <c r="C14" s="423"/>
      <c r="D14" s="423"/>
      <c r="E14" s="423"/>
      <c r="F14" s="423"/>
      <c r="G14" s="423"/>
      <c r="H14" s="423"/>
      <c r="I14" s="423"/>
      <c r="J14" s="423"/>
      <c r="K14" s="423"/>
      <c r="L14" s="423"/>
      <c r="M14" s="423"/>
      <c r="N14" s="423"/>
      <c r="O14" s="423"/>
      <c r="P14" s="423"/>
      <c r="Q14" s="423"/>
      <c r="R14" s="423"/>
      <c r="S14" s="423"/>
      <c r="T14" s="423"/>
      <c r="U14" s="423"/>
    </row>
    <row r="15" spans="1:33"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8" x14ac:dyDescent="0.25">
      <c r="A17" s="34"/>
      <c r="L17" s="34"/>
      <c r="M17" s="34"/>
      <c r="N17" s="34"/>
      <c r="O17" s="34"/>
      <c r="P17" s="34"/>
      <c r="Q17" s="34"/>
      <c r="R17" s="34"/>
      <c r="S17" s="34"/>
      <c r="T17" s="34"/>
    </row>
    <row r="18" spans="1:38" x14ac:dyDescent="0.25">
      <c r="A18" s="425" t="s">
        <v>400</v>
      </c>
      <c r="B18" s="425"/>
      <c r="C18" s="425"/>
      <c r="D18" s="425"/>
      <c r="E18" s="425"/>
      <c r="F18" s="425"/>
      <c r="G18" s="425"/>
      <c r="H18" s="425"/>
      <c r="I18" s="425"/>
      <c r="J18" s="425"/>
      <c r="K18" s="425"/>
      <c r="L18" s="425"/>
      <c r="M18" s="425"/>
      <c r="N18" s="425"/>
      <c r="O18" s="425"/>
      <c r="P18" s="425"/>
      <c r="Q18" s="425"/>
      <c r="R18" s="425"/>
      <c r="S18" s="425"/>
      <c r="T18" s="425"/>
      <c r="U18" s="425"/>
    </row>
    <row r="19" spans="1:38" x14ac:dyDescent="0.25">
      <c r="A19" s="274"/>
      <c r="B19" s="274"/>
      <c r="C19" s="274"/>
      <c r="D19" s="274"/>
      <c r="E19" s="274"/>
      <c r="F19" s="274"/>
      <c r="G19" s="274"/>
      <c r="H19" s="274"/>
      <c r="I19" s="274"/>
      <c r="J19" s="274"/>
      <c r="K19" s="274"/>
      <c r="L19" s="274"/>
      <c r="M19" s="274"/>
      <c r="N19" s="274"/>
      <c r="O19" s="274"/>
      <c r="P19" s="274"/>
      <c r="Q19" s="274"/>
      <c r="R19" s="274"/>
      <c r="S19" s="274"/>
      <c r="T19" s="274"/>
      <c r="U19" s="274"/>
    </row>
    <row r="20" spans="1:38" s="125" customFormat="1" ht="21" customHeight="1" x14ac:dyDescent="0.25">
      <c r="A20" s="411" t="s">
        <v>182</v>
      </c>
      <c r="B20" s="411" t="s">
        <v>181</v>
      </c>
      <c r="C20" s="414" t="s">
        <v>180</v>
      </c>
      <c r="D20" s="414"/>
      <c r="E20" s="415" t="s">
        <v>179</v>
      </c>
      <c r="F20" s="415"/>
      <c r="G20" s="411" t="s">
        <v>534</v>
      </c>
      <c r="H20" s="416" t="s">
        <v>535</v>
      </c>
      <c r="I20" s="417"/>
      <c r="J20" s="417"/>
      <c r="K20" s="417"/>
      <c r="L20" s="416" t="s">
        <v>521</v>
      </c>
      <c r="M20" s="417"/>
      <c r="N20" s="417"/>
      <c r="O20" s="417"/>
      <c r="P20" s="416" t="s">
        <v>522</v>
      </c>
      <c r="Q20" s="417"/>
      <c r="R20" s="417"/>
      <c r="S20" s="417"/>
      <c r="T20" s="416" t="s">
        <v>523</v>
      </c>
      <c r="U20" s="417"/>
      <c r="V20" s="417"/>
      <c r="W20" s="417"/>
      <c r="X20" s="416" t="s">
        <v>524</v>
      </c>
      <c r="Y20" s="417"/>
      <c r="Z20" s="417"/>
      <c r="AA20" s="417"/>
      <c r="AB20" s="416" t="s">
        <v>525</v>
      </c>
      <c r="AC20" s="417"/>
      <c r="AD20" s="417"/>
      <c r="AE20" s="417"/>
      <c r="AF20" s="418" t="s">
        <v>178</v>
      </c>
      <c r="AG20" s="419"/>
    </row>
    <row r="21" spans="1:38" s="125" customFormat="1" ht="81.75" customHeight="1" x14ac:dyDescent="0.25">
      <c r="A21" s="412"/>
      <c r="B21" s="412"/>
      <c r="C21" s="414"/>
      <c r="D21" s="414"/>
      <c r="E21" s="415"/>
      <c r="F21" s="415"/>
      <c r="G21" s="412"/>
      <c r="H21" s="426" t="s">
        <v>536</v>
      </c>
      <c r="I21" s="427"/>
      <c r="J21" s="426" t="s">
        <v>176</v>
      </c>
      <c r="K21" s="427"/>
      <c r="L21" s="414" t="s">
        <v>2</v>
      </c>
      <c r="M21" s="414"/>
      <c r="N21" s="414" t="s">
        <v>176</v>
      </c>
      <c r="O21" s="414"/>
      <c r="P21" s="414" t="s">
        <v>2</v>
      </c>
      <c r="Q21" s="414"/>
      <c r="R21" s="414" t="s">
        <v>176</v>
      </c>
      <c r="S21" s="414"/>
      <c r="T21" s="414" t="s">
        <v>2</v>
      </c>
      <c r="U21" s="414"/>
      <c r="V21" s="414" t="s">
        <v>176</v>
      </c>
      <c r="W21" s="414"/>
      <c r="X21" s="414" t="s">
        <v>2</v>
      </c>
      <c r="Y21" s="414"/>
      <c r="Z21" s="414" t="s">
        <v>176</v>
      </c>
      <c r="AA21" s="414"/>
      <c r="AB21" s="414" t="s">
        <v>2</v>
      </c>
      <c r="AC21" s="414"/>
      <c r="AD21" s="414" t="s">
        <v>176</v>
      </c>
      <c r="AE21" s="414"/>
      <c r="AF21" s="420"/>
      <c r="AG21" s="421"/>
    </row>
    <row r="22" spans="1:38" s="125" customFormat="1" ht="89.25" customHeight="1" x14ac:dyDescent="0.3">
      <c r="A22" s="413"/>
      <c r="B22" s="413"/>
      <c r="C22" s="321" t="s">
        <v>2</v>
      </c>
      <c r="D22" s="321" t="s">
        <v>176</v>
      </c>
      <c r="E22" s="322" t="s">
        <v>526</v>
      </c>
      <c r="F22" s="322" t="s">
        <v>527</v>
      </c>
      <c r="G22" s="413"/>
      <c r="H22" s="323" t="s">
        <v>382</v>
      </c>
      <c r="I22" s="323" t="s">
        <v>383</v>
      </c>
      <c r="J22" s="323" t="s">
        <v>382</v>
      </c>
      <c r="K22" s="323" t="s">
        <v>383</v>
      </c>
      <c r="L22" s="323" t="s">
        <v>382</v>
      </c>
      <c r="M22" s="323" t="s">
        <v>383</v>
      </c>
      <c r="N22" s="323" t="s">
        <v>382</v>
      </c>
      <c r="O22" s="323" t="s">
        <v>383</v>
      </c>
      <c r="P22" s="323" t="s">
        <v>382</v>
      </c>
      <c r="Q22" s="323" t="s">
        <v>383</v>
      </c>
      <c r="R22" s="323" t="s">
        <v>382</v>
      </c>
      <c r="S22" s="323" t="s">
        <v>383</v>
      </c>
      <c r="T22" s="323" t="s">
        <v>382</v>
      </c>
      <c r="U22" s="323" t="s">
        <v>383</v>
      </c>
      <c r="V22" s="323" t="s">
        <v>382</v>
      </c>
      <c r="W22" s="323" t="s">
        <v>383</v>
      </c>
      <c r="X22" s="323" t="s">
        <v>382</v>
      </c>
      <c r="Y22" s="323" t="s">
        <v>383</v>
      </c>
      <c r="Z22" s="323" t="s">
        <v>382</v>
      </c>
      <c r="AA22" s="323" t="s">
        <v>383</v>
      </c>
      <c r="AB22" s="323" t="s">
        <v>382</v>
      </c>
      <c r="AC22" s="323" t="s">
        <v>383</v>
      </c>
      <c r="AD22" s="323" t="s">
        <v>382</v>
      </c>
      <c r="AE22" s="323" t="s">
        <v>383</v>
      </c>
      <c r="AF22" s="321" t="s">
        <v>177</v>
      </c>
      <c r="AG22" s="321" t="s">
        <v>176</v>
      </c>
      <c r="AI22" s="124"/>
      <c r="AJ22" s="124"/>
      <c r="AK22" s="124"/>
      <c r="AL22" s="124"/>
    </row>
    <row r="23" spans="1:38" s="125"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324">
        <v>30</v>
      </c>
      <c r="AE23" s="324">
        <v>31</v>
      </c>
      <c r="AF23" s="324">
        <v>32</v>
      </c>
      <c r="AG23" s="324">
        <v>33</v>
      </c>
    </row>
    <row r="24" spans="1:38" s="125" customFormat="1" ht="47.25" customHeight="1" x14ac:dyDescent="0.25">
      <c r="A24" s="275">
        <v>1</v>
      </c>
      <c r="B24" s="276" t="s">
        <v>530</v>
      </c>
      <c r="C24" s="325">
        <v>4.393656</v>
      </c>
      <c r="D24" s="325">
        <v>4.393656</v>
      </c>
      <c r="E24" s="325">
        <v>4.393656</v>
      </c>
      <c r="F24" s="325">
        <v>4.393656</v>
      </c>
      <c r="G24" s="325">
        <v>0</v>
      </c>
      <c r="H24" s="325">
        <v>4.393656</v>
      </c>
      <c r="I24" s="325"/>
      <c r="J24" s="325">
        <v>4.393656</v>
      </c>
      <c r="K24" s="325"/>
      <c r="L24" s="325">
        <v>0</v>
      </c>
      <c r="M24" s="325"/>
      <c r="N24" s="325" t="s">
        <v>503</v>
      </c>
      <c r="O24" s="325"/>
      <c r="P24" s="325">
        <v>0</v>
      </c>
      <c r="Q24" s="325"/>
      <c r="R24" s="325" t="s">
        <v>503</v>
      </c>
      <c r="S24" s="325"/>
      <c r="T24" s="325">
        <v>0</v>
      </c>
      <c r="U24" s="325"/>
      <c r="V24" s="325" t="s">
        <v>503</v>
      </c>
      <c r="W24" s="325"/>
      <c r="X24" s="325">
        <v>0</v>
      </c>
      <c r="Y24" s="325"/>
      <c r="Z24" s="325" t="s">
        <v>503</v>
      </c>
      <c r="AA24" s="325"/>
      <c r="AB24" s="325">
        <v>0</v>
      </c>
      <c r="AC24" s="325"/>
      <c r="AD24" s="325" t="s">
        <v>503</v>
      </c>
      <c r="AE24" s="325"/>
      <c r="AF24" s="325">
        <v>0</v>
      </c>
      <c r="AG24" s="325">
        <v>0</v>
      </c>
    </row>
    <row r="25" spans="1:38" s="125" customFormat="1" ht="24" customHeight="1" x14ac:dyDescent="0.25">
      <c r="A25" s="277" t="s">
        <v>175</v>
      </c>
      <c r="B25" s="278" t="s">
        <v>174</v>
      </c>
      <c r="C25" s="325"/>
      <c r="D25" s="325"/>
      <c r="E25" s="325"/>
      <c r="F25" s="325"/>
      <c r="G25" s="325">
        <v>0</v>
      </c>
      <c r="H25" s="325">
        <v>0</v>
      </c>
      <c r="I25" s="325"/>
      <c r="J25" s="325">
        <v>0</v>
      </c>
      <c r="K25" s="325"/>
      <c r="L25" s="325">
        <v>0</v>
      </c>
      <c r="M25" s="325"/>
      <c r="N25" s="325" t="s">
        <v>503</v>
      </c>
      <c r="O25" s="325"/>
      <c r="P25" s="325">
        <v>0</v>
      </c>
      <c r="Q25" s="325"/>
      <c r="R25" s="325" t="s">
        <v>503</v>
      </c>
      <c r="S25" s="325"/>
      <c r="T25" s="325">
        <v>0</v>
      </c>
      <c r="U25" s="325"/>
      <c r="V25" s="325" t="s">
        <v>503</v>
      </c>
      <c r="W25" s="325"/>
      <c r="X25" s="325">
        <v>0</v>
      </c>
      <c r="Y25" s="325"/>
      <c r="Z25" s="325" t="s">
        <v>503</v>
      </c>
      <c r="AA25" s="325"/>
      <c r="AB25" s="325">
        <v>0</v>
      </c>
      <c r="AC25" s="325"/>
      <c r="AD25" s="325" t="s">
        <v>503</v>
      </c>
      <c r="AE25" s="325"/>
      <c r="AF25" s="325">
        <v>0</v>
      </c>
      <c r="AG25" s="325">
        <v>0</v>
      </c>
    </row>
    <row r="26" spans="1:38" s="125" customFormat="1" x14ac:dyDescent="0.25">
      <c r="A26" s="277" t="s">
        <v>173</v>
      </c>
      <c r="B26" s="278" t="s">
        <v>172</v>
      </c>
      <c r="C26" s="325"/>
      <c r="D26" s="325"/>
      <c r="E26" s="325"/>
      <c r="F26" s="325"/>
      <c r="G26" s="325">
        <v>0</v>
      </c>
      <c r="H26" s="325">
        <v>0</v>
      </c>
      <c r="I26" s="325"/>
      <c r="J26" s="325">
        <v>0</v>
      </c>
      <c r="K26" s="325"/>
      <c r="L26" s="325">
        <v>0</v>
      </c>
      <c r="M26" s="325"/>
      <c r="N26" s="325" t="s">
        <v>503</v>
      </c>
      <c r="O26" s="325"/>
      <c r="P26" s="325">
        <v>0</v>
      </c>
      <c r="Q26" s="325"/>
      <c r="R26" s="325" t="s">
        <v>503</v>
      </c>
      <c r="S26" s="325"/>
      <c r="T26" s="325">
        <v>0</v>
      </c>
      <c r="U26" s="325"/>
      <c r="V26" s="325" t="s">
        <v>503</v>
      </c>
      <c r="W26" s="325"/>
      <c r="X26" s="325">
        <v>0</v>
      </c>
      <c r="Y26" s="325"/>
      <c r="Z26" s="325" t="s">
        <v>503</v>
      </c>
      <c r="AA26" s="325"/>
      <c r="AB26" s="325">
        <v>0</v>
      </c>
      <c r="AC26" s="325"/>
      <c r="AD26" s="325" t="s">
        <v>503</v>
      </c>
      <c r="AE26" s="325"/>
      <c r="AF26" s="325">
        <v>0</v>
      </c>
      <c r="AG26" s="325">
        <v>0</v>
      </c>
    </row>
    <row r="27" spans="1:38" s="125" customFormat="1" ht="38.25" customHeight="1" x14ac:dyDescent="0.25">
      <c r="A27" s="277" t="s">
        <v>171</v>
      </c>
      <c r="B27" s="278" t="s">
        <v>339</v>
      </c>
      <c r="C27" s="325"/>
      <c r="D27" s="325"/>
      <c r="E27" s="325"/>
      <c r="F27" s="325"/>
      <c r="G27" s="325">
        <v>0</v>
      </c>
      <c r="H27" s="325">
        <v>3.6613800000000003</v>
      </c>
      <c r="I27" s="325"/>
      <c r="J27" s="325">
        <v>3.6613800000000003</v>
      </c>
      <c r="K27" s="325"/>
      <c r="L27" s="325">
        <v>0</v>
      </c>
      <c r="M27" s="325"/>
      <c r="N27" s="325" t="s">
        <v>503</v>
      </c>
      <c r="O27" s="325"/>
      <c r="P27" s="325">
        <v>0</v>
      </c>
      <c r="Q27" s="325"/>
      <c r="R27" s="325" t="s">
        <v>503</v>
      </c>
      <c r="S27" s="325"/>
      <c r="T27" s="325">
        <v>0</v>
      </c>
      <c r="U27" s="325"/>
      <c r="V27" s="325" t="s">
        <v>503</v>
      </c>
      <c r="W27" s="325"/>
      <c r="X27" s="325">
        <v>0</v>
      </c>
      <c r="Y27" s="325"/>
      <c r="Z27" s="325" t="s">
        <v>503</v>
      </c>
      <c r="AA27" s="325"/>
      <c r="AB27" s="325">
        <v>0</v>
      </c>
      <c r="AC27" s="325"/>
      <c r="AD27" s="325" t="s">
        <v>503</v>
      </c>
      <c r="AE27" s="325"/>
      <c r="AF27" s="325">
        <v>0</v>
      </c>
      <c r="AG27" s="325">
        <v>0</v>
      </c>
    </row>
    <row r="28" spans="1:38" s="125" customFormat="1" x14ac:dyDescent="0.25">
      <c r="A28" s="277" t="s">
        <v>170</v>
      </c>
      <c r="B28" s="278" t="s">
        <v>169</v>
      </c>
      <c r="C28" s="325"/>
      <c r="D28" s="325"/>
      <c r="E28" s="325"/>
      <c r="F28" s="325"/>
      <c r="G28" s="325">
        <v>0</v>
      </c>
      <c r="H28" s="325">
        <v>0</v>
      </c>
      <c r="I28" s="325"/>
      <c r="J28" s="325">
        <v>0</v>
      </c>
      <c r="K28" s="325"/>
      <c r="L28" s="325">
        <v>0</v>
      </c>
      <c r="M28" s="325"/>
      <c r="N28" s="325" t="s">
        <v>503</v>
      </c>
      <c r="O28" s="325"/>
      <c r="P28" s="325">
        <v>0</v>
      </c>
      <c r="Q28" s="325"/>
      <c r="R28" s="325" t="s">
        <v>503</v>
      </c>
      <c r="S28" s="325"/>
      <c r="T28" s="325">
        <v>0</v>
      </c>
      <c r="U28" s="325"/>
      <c r="V28" s="325" t="s">
        <v>503</v>
      </c>
      <c r="W28" s="325"/>
      <c r="X28" s="325">
        <v>0</v>
      </c>
      <c r="Y28" s="325"/>
      <c r="Z28" s="325" t="s">
        <v>503</v>
      </c>
      <c r="AA28" s="325"/>
      <c r="AB28" s="325">
        <v>0</v>
      </c>
      <c r="AC28" s="325"/>
      <c r="AD28" s="325" t="s">
        <v>503</v>
      </c>
      <c r="AE28" s="325"/>
      <c r="AF28" s="325">
        <v>0</v>
      </c>
      <c r="AG28" s="325">
        <v>0</v>
      </c>
    </row>
    <row r="29" spans="1:38" s="125" customFormat="1" x14ac:dyDescent="0.25">
      <c r="A29" s="277" t="s">
        <v>168</v>
      </c>
      <c r="B29" s="279" t="s">
        <v>167</v>
      </c>
      <c r="C29" s="325"/>
      <c r="D29" s="325"/>
      <c r="E29" s="325"/>
      <c r="F29" s="325"/>
      <c r="G29" s="325">
        <v>0</v>
      </c>
      <c r="H29" s="325">
        <v>0.7322759999999997</v>
      </c>
      <c r="I29" s="325"/>
      <c r="J29" s="325">
        <v>0.7322759999999997</v>
      </c>
      <c r="K29" s="325"/>
      <c r="L29" s="325">
        <v>0</v>
      </c>
      <c r="M29" s="325"/>
      <c r="N29" s="325" t="s">
        <v>503</v>
      </c>
      <c r="O29" s="325"/>
      <c r="P29" s="325">
        <v>0</v>
      </c>
      <c r="Q29" s="325"/>
      <c r="R29" s="325" t="s">
        <v>503</v>
      </c>
      <c r="S29" s="325"/>
      <c r="T29" s="325">
        <v>0</v>
      </c>
      <c r="U29" s="325"/>
      <c r="V29" s="325" t="s">
        <v>503</v>
      </c>
      <c r="W29" s="325"/>
      <c r="X29" s="325">
        <v>0</v>
      </c>
      <c r="Y29" s="325"/>
      <c r="Z29" s="325" t="s">
        <v>503</v>
      </c>
      <c r="AA29" s="325"/>
      <c r="AB29" s="325">
        <v>0</v>
      </c>
      <c r="AC29" s="325"/>
      <c r="AD29" s="325" t="s">
        <v>503</v>
      </c>
      <c r="AE29" s="325"/>
      <c r="AF29" s="325">
        <v>0</v>
      </c>
      <c r="AG29" s="325">
        <v>0</v>
      </c>
    </row>
    <row r="30" spans="1:38" s="125" customFormat="1" ht="47.25" x14ac:dyDescent="0.25">
      <c r="A30" s="275" t="s">
        <v>63</v>
      </c>
      <c r="B30" s="276" t="s">
        <v>531</v>
      </c>
      <c r="C30" s="325">
        <v>3.6613800000000003</v>
      </c>
      <c r="D30" s="325">
        <v>3.6613800000000003</v>
      </c>
      <c r="E30" s="325">
        <v>3.6613800000000003</v>
      </c>
      <c r="F30" s="325">
        <v>3.6613800000000003</v>
      </c>
      <c r="G30" s="325">
        <v>0</v>
      </c>
      <c r="H30" s="325">
        <v>3.6613800000000003</v>
      </c>
      <c r="I30" s="325"/>
      <c r="J30" s="325">
        <v>3.6613800000000003</v>
      </c>
      <c r="K30" s="325"/>
      <c r="L30" s="325">
        <v>0</v>
      </c>
      <c r="M30" s="325"/>
      <c r="N30" s="325" t="s">
        <v>503</v>
      </c>
      <c r="O30" s="325"/>
      <c r="P30" s="325">
        <v>0</v>
      </c>
      <c r="Q30" s="325"/>
      <c r="R30" s="325" t="s">
        <v>503</v>
      </c>
      <c r="S30" s="325"/>
      <c r="T30" s="325">
        <v>0</v>
      </c>
      <c r="U30" s="325"/>
      <c r="V30" s="325" t="s">
        <v>503</v>
      </c>
      <c r="W30" s="325"/>
      <c r="X30" s="325">
        <v>0</v>
      </c>
      <c r="Y30" s="325"/>
      <c r="Z30" s="325" t="s">
        <v>503</v>
      </c>
      <c r="AA30" s="325"/>
      <c r="AB30" s="325">
        <v>0</v>
      </c>
      <c r="AC30" s="325"/>
      <c r="AD30" s="325" t="s">
        <v>503</v>
      </c>
      <c r="AE30" s="325"/>
      <c r="AF30" s="325">
        <v>0</v>
      </c>
      <c r="AG30" s="325">
        <v>0</v>
      </c>
    </row>
    <row r="31" spans="1:38" s="125" customFormat="1" x14ac:dyDescent="0.25">
      <c r="A31" s="275" t="s">
        <v>166</v>
      </c>
      <c r="B31" s="278" t="s">
        <v>165</v>
      </c>
      <c r="C31" s="325">
        <v>3.6613800000000003</v>
      </c>
      <c r="D31" s="325">
        <v>3.6613800000000003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v>0</v>
      </c>
      <c r="AG31" s="325">
        <v>0</v>
      </c>
    </row>
    <row r="32" spans="1:38" s="125" customFormat="1" ht="31.5" x14ac:dyDescent="0.25">
      <c r="A32" s="275" t="s">
        <v>164</v>
      </c>
      <c r="B32" s="278" t="s">
        <v>163</v>
      </c>
      <c r="C32" s="325">
        <v>0</v>
      </c>
      <c r="D32" s="325">
        <v>0</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v>0</v>
      </c>
      <c r="AG32" s="325">
        <v>0</v>
      </c>
    </row>
    <row r="33" spans="1:33" s="125" customFormat="1" x14ac:dyDescent="0.25">
      <c r="A33" s="275" t="s">
        <v>162</v>
      </c>
      <c r="B33" s="278" t="s">
        <v>161</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v>0</v>
      </c>
      <c r="AG33" s="325">
        <v>0</v>
      </c>
    </row>
    <row r="34" spans="1:33" s="125" customFormat="1" x14ac:dyDescent="0.25">
      <c r="A34" s="275" t="s">
        <v>160</v>
      </c>
      <c r="B34" s="278" t="s">
        <v>159</v>
      </c>
      <c r="C34" s="325">
        <v>0</v>
      </c>
      <c r="D34" s="325">
        <v>0</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v>0</v>
      </c>
      <c r="AG34" s="325">
        <v>0</v>
      </c>
    </row>
    <row r="35" spans="1:33" s="125" customFormat="1" ht="48" customHeight="1" x14ac:dyDescent="0.25">
      <c r="A35" s="275" t="s">
        <v>62</v>
      </c>
      <c r="B35" s="276"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v>0</v>
      </c>
      <c r="AG35" s="325">
        <v>0</v>
      </c>
    </row>
    <row r="36" spans="1:33" s="125" customFormat="1" ht="44.25" customHeight="1" x14ac:dyDescent="0.25">
      <c r="A36" s="277" t="s">
        <v>157</v>
      </c>
      <c r="B36" s="278" t="s">
        <v>465</v>
      </c>
      <c r="C36" s="325"/>
      <c r="D36" s="325"/>
      <c r="E36" s="325"/>
      <c r="F36" s="325"/>
      <c r="G36" s="325">
        <v>0</v>
      </c>
      <c r="H36" s="325">
        <v>0</v>
      </c>
      <c r="I36" s="325"/>
      <c r="J36" s="325">
        <v>0</v>
      </c>
      <c r="K36" s="325"/>
      <c r="L36" s="325">
        <v>0</v>
      </c>
      <c r="M36" s="326" t="s">
        <v>436</v>
      </c>
      <c r="N36" s="325" t="s">
        <v>503</v>
      </c>
      <c r="O36" s="325" t="s">
        <v>503</v>
      </c>
      <c r="P36" s="325">
        <v>0</v>
      </c>
      <c r="Q36" s="326" t="s">
        <v>436</v>
      </c>
      <c r="R36" s="325" t="s">
        <v>503</v>
      </c>
      <c r="S36" s="325" t="s">
        <v>503</v>
      </c>
      <c r="T36" s="325">
        <v>0</v>
      </c>
      <c r="U36" s="326" t="s">
        <v>436</v>
      </c>
      <c r="V36" s="325" t="s">
        <v>503</v>
      </c>
      <c r="W36" s="325" t="s">
        <v>503</v>
      </c>
      <c r="X36" s="325">
        <v>0</v>
      </c>
      <c r="Y36" s="326" t="s">
        <v>436</v>
      </c>
      <c r="Z36" s="325" t="s">
        <v>503</v>
      </c>
      <c r="AA36" s="325" t="s">
        <v>503</v>
      </c>
      <c r="AB36" s="325">
        <v>0</v>
      </c>
      <c r="AC36" s="326" t="s">
        <v>436</v>
      </c>
      <c r="AD36" s="325" t="s">
        <v>503</v>
      </c>
      <c r="AE36" s="325" t="s">
        <v>503</v>
      </c>
      <c r="AF36" s="325">
        <v>0</v>
      </c>
      <c r="AG36" s="325">
        <v>0</v>
      </c>
    </row>
    <row r="37" spans="1:33" s="125" customFormat="1" ht="31.5" x14ac:dyDescent="0.25">
      <c r="A37" s="277" t="s">
        <v>156</v>
      </c>
      <c r="B37" s="280" t="s">
        <v>463</v>
      </c>
      <c r="C37" s="325"/>
      <c r="D37" s="325"/>
      <c r="E37" s="325"/>
      <c r="F37" s="325"/>
      <c r="G37" s="325">
        <v>0</v>
      </c>
      <c r="H37" s="325">
        <v>0</v>
      </c>
      <c r="I37" s="325"/>
      <c r="J37" s="325">
        <v>0</v>
      </c>
      <c r="K37" s="325"/>
      <c r="L37" s="325">
        <v>0</v>
      </c>
      <c r="M37" s="326" t="s">
        <v>436</v>
      </c>
      <c r="N37" s="325" t="s">
        <v>503</v>
      </c>
      <c r="O37" s="325" t="s">
        <v>503</v>
      </c>
      <c r="P37" s="325">
        <v>0</v>
      </c>
      <c r="Q37" s="326" t="s">
        <v>436</v>
      </c>
      <c r="R37" s="325" t="s">
        <v>503</v>
      </c>
      <c r="S37" s="325" t="s">
        <v>503</v>
      </c>
      <c r="T37" s="325">
        <v>0</v>
      </c>
      <c r="U37" s="326" t="s">
        <v>436</v>
      </c>
      <c r="V37" s="325" t="s">
        <v>503</v>
      </c>
      <c r="W37" s="325" t="s">
        <v>503</v>
      </c>
      <c r="X37" s="325">
        <v>0</v>
      </c>
      <c r="Y37" s="326" t="s">
        <v>436</v>
      </c>
      <c r="Z37" s="325" t="s">
        <v>503</v>
      </c>
      <c r="AA37" s="325" t="s">
        <v>503</v>
      </c>
      <c r="AB37" s="325">
        <v>0</v>
      </c>
      <c r="AC37" s="326" t="s">
        <v>436</v>
      </c>
      <c r="AD37" s="325" t="s">
        <v>503</v>
      </c>
      <c r="AE37" s="325" t="s">
        <v>503</v>
      </c>
      <c r="AF37" s="325">
        <v>0</v>
      </c>
      <c r="AG37" s="325">
        <v>0</v>
      </c>
    </row>
    <row r="38" spans="1:33" s="125" customFormat="1" x14ac:dyDescent="0.25">
      <c r="A38" s="277" t="s">
        <v>155</v>
      </c>
      <c r="B38" s="280" t="s">
        <v>146</v>
      </c>
      <c r="C38" s="325"/>
      <c r="D38" s="325"/>
      <c r="E38" s="325"/>
      <c r="F38" s="325"/>
      <c r="G38" s="325">
        <v>0</v>
      </c>
      <c r="H38" s="325">
        <v>0</v>
      </c>
      <c r="I38" s="325"/>
      <c r="J38" s="325">
        <v>0</v>
      </c>
      <c r="K38" s="325"/>
      <c r="L38" s="325">
        <v>0</v>
      </c>
      <c r="M38" s="326" t="s">
        <v>436</v>
      </c>
      <c r="N38" s="325" t="s">
        <v>503</v>
      </c>
      <c r="O38" s="325" t="s">
        <v>503</v>
      </c>
      <c r="P38" s="325">
        <v>0</v>
      </c>
      <c r="Q38" s="326" t="s">
        <v>436</v>
      </c>
      <c r="R38" s="325" t="s">
        <v>503</v>
      </c>
      <c r="S38" s="325" t="s">
        <v>503</v>
      </c>
      <c r="T38" s="325">
        <v>0</v>
      </c>
      <c r="U38" s="326" t="s">
        <v>436</v>
      </c>
      <c r="V38" s="325" t="s">
        <v>503</v>
      </c>
      <c r="W38" s="325" t="s">
        <v>503</v>
      </c>
      <c r="X38" s="325">
        <v>0</v>
      </c>
      <c r="Y38" s="326" t="s">
        <v>436</v>
      </c>
      <c r="Z38" s="325" t="s">
        <v>503</v>
      </c>
      <c r="AA38" s="325" t="s">
        <v>503</v>
      </c>
      <c r="AB38" s="325">
        <v>0</v>
      </c>
      <c r="AC38" s="326" t="s">
        <v>436</v>
      </c>
      <c r="AD38" s="325" t="s">
        <v>503</v>
      </c>
      <c r="AE38" s="325" t="s">
        <v>503</v>
      </c>
      <c r="AF38" s="325">
        <v>0</v>
      </c>
      <c r="AG38" s="325">
        <v>0</v>
      </c>
    </row>
    <row r="39" spans="1:33" s="125" customFormat="1" x14ac:dyDescent="0.25">
      <c r="A39" s="277" t="s">
        <v>154</v>
      </c>
      <c r="B39" s="278" t="s">
        <v>464</v>
      </c>
      <c r="C39" s="325"/>
      <c r="D39" s="325"/>
      <c r="E39" s="325"/>
      <c r="F39" s="325"/>
      <c r="G39" s="325">
        <v>0</v>
      </c>
      <c r="H39" s="325">
        <v>0</v>
      </c>
      <c r="I39" s="325"/>
      <c r="J39" s="325">
        <v>0</v>
      </c>
      <c r="K39" s="325"/>
      <c r="L39" s="325">
        <v>0</v>
      </c>
      <c r="M39" s="326" t="s">
        <v>436</v>
      </c>
      <c r="N39" s="325" t="s">
        <v>503</v>
      </c>
      <c r="O39" s="325" t="s">
        <v>503</v>
      </c>
      <c r="P39" s="325">
        <v>0</v>
      </c>
      <c r="Q39" s="326" t="s">
        <v>436</v>
      </c>
      <c r="R39" s="325" t="s">
        <v>503</v>
      </c>
      <c r="S39" s="325" t="s">
        <v>503</v>
      </c>
      <c r="T39" s="325">
        <v>0</v>
      </c>
      <c r="U39" s="326" t="s">
        <v>436</v>
      </c>
      <c r="V39" s="325" t="s">
        <v>503</v>
      </c>
      <c r="W39" s="325" t="s">
        <v>503</v>
      </c>
      <c r="X39" s="325">
        <v>0</v>
      </c>
      <c r="Y39" s="326" t="s">
        <v>436</v>
      </c>
      <c r="Z39" s="325" t="s">
        <v>503</v>
      </c>
      <c r="AA39" s="325" t="s">
        <v>503</v>
      </c>
      <c r="AB39" s="325">
        <v>0</v>
      </c>
      <c r="AC39" s="326" t="s">
        <v>436</v>
      </c>
      <c r="AD39" s="325" t="s">
        <v>503</v>
      </c>
      <c r="AE39" s="325" t="s">
        <v>503</v>
      </c>
      <c r="AF39" s="325">
        <v>0</v>
      </c>
      <c r="AG39" s="325">
        <v>0</v>
      </c>
    </row>
    <row r="40" spans="1:33" s="125" customFormat="1" x14ac:dyDescent="0.25">
      <c r="A40" s="277" t="s">
        <v>153</v>
      </c>
      <c r="B40" s="278" t="s">
        <v>466</v>
      </c>
      <c r="C40" s="325"/>
      <c r="D40" s="325"/>
      <c r="E40" s="325"/>
      <c r="F40" s="325"/>
      <c r="G40" s="325">
        <v>0</v>
      </c>
      <c r="H40" s="325">
        <v>0</v>
      </c>
      <c r="I40" s="325"/>
      <c r="J40" s="325">
        <v>0</v>
      </c>
      <c r="K40" s="325"/>
      <c r="L40" s="325">
        <v>0</v>
      </c>
      <c r="M40" s="326" t="s">
        <v>436</v>
      </c>
      <c r="N40" s="325" t="s">
        <v>503</v>
      </c>
      <c r="O40" s="325" t="s">
        <v>503</v>
      </c>
      <c r="P40" s="325">
        <v>0</v>
      </c>
      <c r="Q40" s="326" t="s">
        <v>436</v>
      </c>
      <c r="R40" s="325" t="s">
        <v>503</v>
      </c>
      <c r="S40" s="325" t="s">
        <v>503</v>
      </c>
      <c r="T40" s="325">
        <v>0</v>
      </c>
      <c r="U40" s="326" t="s">
        <v>436</v>
      </c>
      <c r="V40" s="325" t="s">
        <v>503</v>
      </c>
      <c r="W40" s="325" t="s">
        <v>503</v>
      </c>
      <c r="X40" s="325">
        <v>0</v>
      </c>
      <c r="Y40" s="326" t="s">
        <v>436</v>
      </c>
      <c r="Z40" s="325" t="s">
        <v>503</v>
      </c>
      <c r="AA40" s="325" t="s">
        <v>503</v>
      </c>
      <c r="AB40" s="325">
        <v>0</v>
      </c>
      <c r="AC40" s="326" t="s">
        <v>436</v>
      </c>
      <c r="AD40" s="325" t="s">
        <v>503</v>
      </c>
      <c r="AE40" s="325" t="s">
        <v>503</v>
      </c>
      <c r="AF40" s="325">
        <v>0</v>
      </c>
      <c r="AG40" s="325">
        <v>0</v>
      </c>
    </row>
    <row r="41" spans="1:33" s="125" customFormat="1" x14ac:dyDescent="0.25">
      <c r="A41" s="277" t="s">
        <v>152</v>
      </c>
      <c r="B41" s="278" t="s">
        <v>467</v>
      </c>
      <c r="C41" s="325"/>
      <c r="D41" s="325"/>
      <c r="E41" s="325"/>
      <c r="F41" s="325"/>
      <c r="G41" s="325">
        <v>0</v>
      </c>
      <c r="H41" s="325">
        <v>0</v>
      </c>
      <c r="I41" s="325"/>
      <c r="J41" s="325">
        <v>0</v>
      </c>
      <c r="K41" s="325"/>
      <c r="L41" s="325">
        <v>0</v>
      </c>
      <c r="M41" s="326" t="s">
        <v>436</v>
      </c>
      <c r="N41" s="325" t="s">
        <v>503</v>
      </c>
      <c r="O41" s="325" t="s">
        <v>503</v>
      </c>
      <c r="P41" s="325">
        <v>0</v>
      </c>
      <c r="Q41" s="326" t="s">
        <v>436</v>
      </c>
      <c r="R41" s="325" t="s">
        <v>503</v>
      </c>
      <c r="S41" s="325" t="s">
        <v>503</v>
      </c>
      <c r="T41" s="325">
        <v>0</v>
      </c>
      <c r="U41" s="326" t="s">
        <v>436</v>
      </c>
      <c r="V41" s="325" t="s">
        <v>503</v>
      </c>
      <c r="W41" s="325" t="s">
        <v>503</v>
      </c>
      <c r="X41" s="325">
        <v>0</v>
      </c>
      <c r="Y41" s="326" t="s">
        <v>436</v>
      </c>
      <c r="Z41" s="325" t="s">
        <v>503</v>
      </c>
      <c r="AA41" s="325" t="s">
        <v>503</v>
      </c>
      <c r="AB41" s="325">
        <v>0</v>
      </c>
      <c r="AC41" s="326" t="s">
        <v>436</v>
      </c>
      <c r="AD41" s="325" t="s">
        <v>503</v>
      </c>
      <c r="AE41" s="325" t="s">
        <v>503</v>
      </c>
      <c r="AF41" s="325">
        <v>0</v>
      </c>
      <c r="AG41" s="325">
        <v>0</v>
      </c>
    </row>
    <row r="42" spans="1:33" s="125" customFormat="1" x14ac:dyDescent="0.25">
      <c r="A42" s="277" t="s">
        <v>151</v>
      </c>
      <c r="B42" s="278" t="s">
        <v>468</v>
      </c>
      <c r="C42" s="325"/>
      <c r="D42" s="325"/>
      <c r="E42" s="325"/>
      <c r="F42" s="325"/>
      <c r="G42" s="325">
        <v>0</v>
      </c>
      <c r="H42" s="325">
        <v>0</v>
      </c>
      <c r="I42" s="325"/>
      <c r="J42" s="325">
        <v>0</v>
      </c>
      <c r="K42" s="325"/>
      <c r="L42" s="325">
        <v>0</v>
      </c>
      <c r="M42" s="326" t="s">
        <v>436</v>
      </c>
      <c r="N42" s="325" t="s">
        <v>503</v>
      </c>
      <c r="O42" s="325" t="s">
        <v>503</v>
      </c>
      <c r="P42" s="325">
        <v>0</v>
      </c>
      <c r="Q42" s="326" t="s">
        <v>436</v>
      </c>
      <c r="R42" s="325" t="s">
        <v>503</v>
      </c>
      <c r="S42" s="325" t="s">
        <v>503</v>
      </c>
      <c r="T42" s="325">
        <v>0</v>
      </c>
      <c r="U42" s="326" t="s">
        <v>436</v>
      </c>
      <c r="V42" s="325" t="s">
        <v>503</v>
      </c>
      <c r="W42" s="325" t="s">
        <v>503</v>
      </c>
      <c r="X42" s="325">
        <v>0</v>
      </c>
      <c r="Y42" s="326" t="s">
        <v>436</v>
      </c>
      <c r="Z42" s="325" t="s">
        <v>503</v>
      </c>
      <c r="AA42" s="325" t="s">
        <v>503</v>
      </c>
      <c r="AB42" s="325">
        <v>0</v>
      </c>
      <c r="AC42" s="326" t="s">
        <v>436</v>
      </c>
      <c r="AD42" s="325" t="s">
        <v>503</v>
      </c>
      <c r="AE42" s="325" t="s">
        <v>503</v>
      </c>
      <c r="AF42" s="325">
        <v>0</v>
      </c>
      <c r="AG42" s="325">
        <v>0</v>
      </c>
    </row>
    <row r="43" spans="1:33" s="125" customFormat="1" x14ac:dyDescent="0.25">
      <c r="A43" s="277" t="s">
        <v>469</v>
      </c>
      <c r="B43" s="278" t="s">
        <v>470</v>
      </c>
      <c r="C43" s="325"/>
      <c r="D43" s="325"/>
      <c r="E43" s="325"/>
      <c r="F43" s="325"/>
      <c r="G43" s="325">
        <v>0</v>
      </c>
      <c r="H43" s="325">
        <v>0</v>
      </c>
      <c r="I43" s="325"/>
      <c r="J43" s="325">
        <v>0</v>
      </c>
      <c r="K43" s="325"/>
      <c r="L43" s="325">
        <v>0</v>
      </c>
      <c r="M43" s="326" t="s">
        <v>436</v>
      </c>
      <c r="N43" s="325" t="s">
        <v>503</v>
      </c>
      <c r="O43" s="325" t="s">
        <v>503</v>
      </c>
      <c r="P43" s="325">
        <v>0</v>
      </c>
      <c r="Q43" s="326" t="s">
        <v>436</v>
      </c>
      <c r="R43" s="325" t="s">
        <v>503</v>
      </c>
      <c r="S43" s="325" t="s">
        <v>503</v>
      </c>
      <c r="T43" s="325">
        <v>0</v>
      </c>
      <c r="U43" s="326" t="s">
        <v>436</v>
      </c>
      <c r="V43" s="325" t="s">
        <v>503</v>
      </c>
      <c r="W43" s="325" t="s">
        <v>503</v>
      </c>
      <c r="X43" s="325">
        <v>0</v>
      </c>
      <c r="Y43" s="326" t="s">
        <v>436</v>
      </c>
      <c r="Z43" s="325" t="s">
        <v>503</v>
      </c>
      <c r="AA43" s="325" t="s">
        <v>503</v>
      </c>
      <c r="AB43" s="325">
        <v>0</v>
      </c>
      <c r="AC43" s="326" t="s">
        <v>436</v>
      </c>
      <c r="AD43" s="325" t="s">
        <v>503</v>
      </c>
      <c r="AE43" s="325" t="s">
        <v>503</v>
      </c>
      <c r="AF43" s="325">
        <v>0</v>
      </c>
      <c r="AG43" s="325">
        <v>0</v>
      </c>
    </row>
    <row r="44" spans="1:33" s="125" customFormat="1" x14ac:dyDescent="0.25">
      <c r="A44" s="277" t="s">
        <v>471</v>
      </c>
      <c r="B44" s="278" t="s">
        <v>472</v>
      </c>
      <c r="C44" s="325"/>
      <c r="D44" s="325"/>
      <c r="E44" s="325"/>
      <c r="F44" s="325"/>
      <c r="G44" s="325">
        <v>0</v>
      </c>
      <c r="H44" s="325">
        <v>0</v>
      </c>
      <c r="I44" s="325"/>
      <c r="J44" s="325">
        <v>0</v>
      </c>
      <c r="K44" s="325"/>
      <c r="L44" s="325">
        <v>0</v>
      </c>
      <c r="M44" s="326" t="s">
        <v>436</v>
      </c>
      <c r="N44" s="325" t="s">
        <v>503</v>
      </c>
      <c r="O44" s="325" t="s">
        <v>503</v>
      </c>
      <c r="P44" s="325">
        <v>0</v>
      </c>
      <c r="Q44" s="326" t="s">
        <v>436</v>
      </c>
      <c r="R44" s="325" t="s">
        <v>503</v>
      </c>
      <c r="S44" s="325" t="s">
        <v>503</v>
      </c>
      <c r="T44" s="325">
        <v>0</v>
      </c>
      <c r="U44" s="326" t="s">
        <v>436</v>
      </c>
      <c r="V44" s="325" t="s">
        <v>503</v>
      </c>
      <c r="W44" s="325" t="s">
        <v>503</v>
      </c>
      <c r="X44" s="325">
        <v>0</v>
      </c>
      <c r="Y44" s="326" t="s">
        <v>436</v>
      </c>
      <c r="Z44" s="325" t="s">
        <v>503</v>
      </c>
      <c r="AA44" s="325" t="s">
        <v>503</v>
      </c>
      <c r="AB44" s="325">
        <v>0</v>
      </c>
      <c r="AC44" s="326" t="s">
        <v>436</v>
      </c>
      <c r="AD44" s="325" t="s">
        <v>503</v>
      </c>
      <c r="AE44" s="325" t="s">
        <v>503</v>
      </c>
      <c r="AF44" s="325">
        <v>0</v>
      </c>
      <c r="AG44" s="325">
        <v>0</v>
      </c>
    </row>
    <row r="45" spans="1:33" s="125" customFormat="1" x14ac:dyDescent="0.25">
      <c r="A45" s="277" t="s">
        <v>473</v>
      </c>
      <c r="B45" s="278" t="s">
        <v>474</v>
      </c>
      <c r="C45" s="325"/>
      <c r="D45" s="325"/>
      <c r="E45" s="325"/>
      <c r="F45" s="325"/>
      <c r="G45" s="325">
        <v>0</v>
      </c>
      <c r="H45" s="325">
        <v>0</v>
      </c>
      <c r="I45" s="325"/>
      <c r="J45" s="325">
        <v>0</v>
      </c>
      <c r="K45" s="325"/>
      <c r="L45" s="325">
        <v>0</v>
      </c>
      <c r="M45" s="326" t="s">
        <v>436</v>
      </c>
      <c r="N45" s="325" t="s">
        <v>503</v>
      </c>
      <c r="O45" s="325" t="s">
        <v>503</v>
      </c>
      <c r="P45" s="325">
        <v>0</v>
      </c>
      <c r="Q45" s="326" t="s">
        <v>436</v>
      </c>
      <c r="R45" s="325" t="s">
        <v>503</v>
      </c>
      <c r="S45" s="325" t="s">
        <v>503</v>
      </c>
      <c r="T45" s="325">
        <v>0</v>
      </c>
      <c r="U45" s="326" t="s">
        <v>436</v>
      </c>
      <c r="V45" s="325" t="s">
        <v>503</v>
      </c>
      <c r="W45" s="325" t="s">
        <v>503</v>
      </c>
      <c r="X45" s="325">
        <v>0</v>
      </c>
      <c r="Y45" s="326" t="s">
        <v>436</v>
      </c>
      <c r="Z45" s="325" t="s">
        <v>503</v>
      </c>
      <c r="AA45" s="325" t="s">
        <v>503</v>
      </c>
      <c r="AB45" s="325">
        <v>0</v>
      </c>
      <c r="AC45" s="326" t="s">
        <v>436</v>
      </c>
      <c r="AD45" s="325" t="s">
        <v>503</v>
      </c>
      <c r="AE45" s="325" t="s">
        <v>503</v>
      </c>
      <c r="AF45" s="325">
        <v>0</v>
      </c>
      <c r="AG45" s="325">
        <v>0</v>
      </c>
    </row>
    <row r="46" spans="1:33" s="125" customFormat="1" x14ac:dyDescent="0.25">
      <c r="A46" s="277" t="s">
        <v>475</v>
      </c>
      <c r="B46" s="278" t="s">
        <v>476</v>
      </c>
      <c r="C46" s="325"/>
      <c r="D46" s="325"/>
      <c r="E46" s="325"/>
      <c r="F46" s="325"/>
      <c r="G46" s="325">
        <v>0</v>
      </c>
      <c r="H46" s="325">
        <v>0</v>
      </c>
      <c r="I46" s="325"/>
      <c r="J46" s="325">
        <v>0</v>
      </c>
      <c r="K46" s="325"/>
      <c r="L46" s="325">
        <v>0</v>
      </c>
      <c r="M46" s="326" t="s">
        <v>436</v>
      </c>
      <c r="N46" s="325" t="s">
        <v>503</v>
      </c>
      <c r="O46" s="325" t="s">
        <v>503</v>
      </c>
      <c r="P46" s="325">
        <v>0</v>
      </c>
      <c r="Q46" s="326" t="s">
        <v>436</v>
      </c>
      <c r="R46" s="325" t="s">
        <v>503</v>
      </c>
      <c r="S46" s="325" t="s">
        <v>503</v>
      </c>
      <c r="T46" s="325">
        <v>0</v>
      </c>
      <c r="U46" s="326" t="s">
        <v>436</v>
      </c>
      <c r="V46" s="325" t="s">
        <v>503</v>
      </c>
      <c r="W46" s="325" t="s">
        <v>503</v>
      </c>
      <c r="X46" s="325">
        <v>0</v>
      </c>
      <c r="Y46" s="326" t="s">
        <v>436</v>
      </c>
      <c r="Z46" s="325" t="s">
        <v>503</v>
      </c>
      <c r="AA46" s="325" t="s">
        <v>503</v>
      </c>
      <c r="AB46" s="325">
        <v>0</v>
      </c>
      <c r="AC46" s="326" t="s">
        <v>436</v>
      </c>
      <c r="AD46" s="325" t="s">
        <v>503</v>
      </c>
      <c r="AE46" s="325" t="s">
        <v>503</v>
      </c>
      <c r="AF46" s="325">
        <v>0</v>
      </c>
      <c r="AG46" s="325">
        <v>0</v>
      </c>
    </row>
    <row r="47" spans="1:33" s="125" customFormat="1" x14ac:dyDescent="0.25">
      <c r="A47" s="275" t="s">
        <v>61</v>
      </c>
      <c r="B47" s="276" t="s">
        <v>150</v>
      </c>
      <c r="C47" s="325"/>
      <c r="D47" s="325"/>
      <c r="E47" s="325"/>
      <c r="F47" s="325"/>
      <c r="G47" s="325"/>
      <c r="H47" s="325"/>
      <c r="I47" s="325"/>
      <c r="J47" s="325"/>
      <c r="K47" s="325"/>
      <c r="L47" s="325"/>
      <c r="M47" s="325"/>
      <c r="N47" s="325"/>
      <c r="O47" s="325"/>
      <c r="P47" s="325"/>
      <c r="Q47" s="325"/>
      <c r="R47" s="325"/>
      <c r="S47" s="325"/>
      <c r="T47" s="325"/>
      <c r="U47" s="325"/>
      <c r="V47" s="325"/>
      <c r="W47" s="326"/>
      <c r="X47" s="325"/>
      <c r="Y47" s="325"/>
      <c r="Z47" s="325"/>
      <c r="AA47" s="325"/>
      <c r="AB47" s="325"/>
      <c r="AC47" s="325"/>
      <c r="AD47" s="325"/>
      <c r="AE47" s="325"/>
      <c r="AF47" s="325"/>
      <c r="AG47" s="325"/>
    </row>
    <row r="48" spans="1:33" s="125" customFormat="1" ht="33.75" customHeight="1" x14ac:dyDescent="0.25">
      <c r="A48" s="277" t="s">
        <v>149</v>
      </c>
      <c r="B48" s="278" t="s">
        <v>465</v>
      </c>
      <c r="C48" s="325"/>
      <c r="D48" s="325"/>
      <c r="E48" s="325"/>
      <c r="F48" s="325"/>
      <c r="G48" s="325">
        <v>0</v>
      </c>
      <c r="H48" s="325">
        <v>0</v>
      </c>
      <c r="I48" s="325"/>
      <c r="J48" s="325">
        <v>0</v>
      </c>
      <c r="K48" s="325"/>
      <c r="L48" s="325">
        <v>0</v>
      </c>
      <c r="M48" s="325"/>
      <c r="N48" s="325" t="s">
        <v>503</v>
      </c>
      <c r="O48" s="325"/>
      <c r="P48" s="325">
        <v>0</v>
      </c>
      <c r="Q48" s="325"/>
      <c r="R48" s="325" t="s">
        <v>503</v>
      </c>
      <c r="S48" s="325"/>
      <c r="T48" s="325">
        <v>0</v>
      </c>
      <c r="U48" s="325"/>
      <c r="V48" s="325" t="s">
        <v>503</v>
      </c>
      <c r="W48" s="325"/>
      <c r="X48" s="325">
        <v>0</v>
      </c>
      <c r="Y48" s="325"/>
      <c r="Z48" s="325" t="s">
        <v>503</v>
      </c>
      <c r="AA48" s="325"/>
      <c r="AB48" s="325">
        <v>0</v>
      </c>
      <c r="AC48" s="325"/>
      <c r="AD48" s="325" t="s">
        <v>503</v>
      </c>
      <c r="AE48" s="325"/>
      <c r="AF48" s="325">
        <v>0</v>
      </c>
      <c r="AG48" s="325">
        <v>0</v>
      </c>
    </row>
    <row r="49" spans="1:33" s="125" customFormat="1" ht="31.5" x14ac:dyDescent="0.25">
      <c r="A49" s="277" t="s">
        <v>148</v>
      </c>
      <c r="B49" s="280" t="s">
        <v>463</v>
      </c>
      <c r="C49" s="325"/>
      <c r="D49" s="325"/>
      <c r="E49" s="325"/>
      <c r="F49" s="325"/>
      <c r="G49" s="325">
        <v>0</v>
      </c>
      <c r="H49" s="325">
        <v>0</v>
      </c>
      <c r="I49" s="325"/>
      <c r="J49" s="325">
        <v>0</v>
      </c>
      <c r="K49" s="325"/>
      <c r="L49" s="325">
        <v>0</v>
      </c>
      <c r="M49" s="325"/>
      <c r="N49" s="325" t="s">
        <v>503</v>
      </c>
      <c r="O49" s="325"/>
      <c r="P49" s="325">
        <v>0</v>
      </c>
      <c r="Q49" s="325"/>
      <c r="R49" s="325" t="s">
        <v>503</v>
      </c>
      <c r="S49" s="325"/>
      <c r="T49" s="325">
        <v>0</v>
      </c>
      <c r="U49" s="325"/>
      <c r="V49" s="325" t="s">
        <v>503</v>
      </c>
      <c r="W49" s="325"/>
      <c r="X49" s="325">
        <v>0</v>
      </c>
      <c r="Y49" s="325"/>
      <c r="Z49" s="325" t="s">
        <v>503</v>
      </c>
      <c r="AA49" s="325"/>
      <c r="AB49" s="325">
        <v>0</v>
      </c>
      <c r="AC49" s="325"/>
      <c r="AD49" s="325" t="s">
        <v>503</v>
      </c>
      <c r="AE49" s="325"/>
      <c r="AF49" s="325">
        <v>0</v>
      </c>
      <c r="AG49" s="325">
        <v>0</v>
      </c>
    </row>
    <row r="50" spans="1:33" s="125" customFormat="1" x14ac:dyDescent="0.25">
      <c r="A50" s="277" t="s">
        <v>147</v>
      </c>
      <c r="B50" s="280" t="s">
        <v>146</v>
      </c>
      <c r="C50" s="325"/>
      <c r="D50" s="325"/>
      <c r="E50" s="325"/>
      <c r="F50" s="325"/>
      <c r="G50" s="325">
        <v>0</v>
      </c>
      <c r="H50" s="325">
        <v>0</v>
      </c>
      <c r="I50" s="325"/>
      <c r="J50" s="325">
        <v>0</v>
      </c>
      <c r="K50" s="325"/>
      <c r="L50" s="325">
        <v>0</v>
      </c>
      <c r="M50" s="325"/>
      <c r="N50" s="325" t="s">
        <v>503</v>
      </c>
      <c r="O50" s="325"/>
      <c r="P50" s="325">
        <v>0</v>
      </c>
      <c r="Q50" s="325"/>
      <c r="R50" s="325" t="s">
        <v>503</v>
      </c>
      <c r="S50" s="325"/>
      <c r="T50" s="325">
        <v>0</v>
      </c>
      <c r="U50" s="325"/>
      <c r="V50" s="325" t="s">
        <v>503</v>
      </c>
      <c r="W50" s="325"/>
      <c r="X50" s="325">
        <v>0</v>
      </c>
      <c r="Y50" s="325"/>
      <c r="Z50" s="325" t="s">
        <v>503</v>
      </c>
      <c r="AA50" s="325"/>
      <c r="AB50" s="325">
        <v>0</v>
      </c>
      <c r="AC50" s="325"/>
      <c r="AD50" s="325" t="s">
        <v>503</v>
      </c>
      <c r="AE50" s="325"/>
      <c r="AF50" s="325">
        <v>0</v>
      </c>
      <c r="AG50" s="325">
        <v>0</v>
      </c>
    </row>
    <row r="51" spans="1:33" s="125" customFormat="1" ht="31.5" x14ac:dyDescent="0.25">
      <c r="A51" s="277" t="s">
        <v>145</v>
      </c>
      <c r="B51" s="278" t="s">
        <v>144</v>
      </c>
      <c r="C51" s="325"/>
      <c r="D51" s="325"/>
      <c r="E51" s="325"/>
      <c r="F51" s="325"/>
      <c r="G51" s="325">
        <v>0</v>
      </c>
      <c r="H51" s="325">
        <v>0</v>
      </c>
      <c r="I51" s="325"/>
      <c r="J51" s="325">
        <v>0</v>
      </c>
      <c r="K51" s="325"/>
      <c r="L51" s="325">
        <v>0</v>
      </c>
      <c r="M51" s="325"/>
      <c r="N51" s="325" t="s">
        <v>503</v>
      </c>
      <c r="O51" s="325"/>
      <c r="P51" s="325">
        <v>0</v>
      </c>
      <c r="Q51" s="325"/>
      <c r="R51" s="325" t="s">
        <v>503</v>
      </c>
      <c r="S51" s="325"/>
      <c r="T51" s="325">
        <v>0</v>
      </c>
      <c r="U51" s="325"/>
      <c r="V51" s="325" t="s">
        <v>503</v>
      </c>
      <c r="W51" s="325"/>
      <c r="X51" s="325">
        <v>0</v>
      </c>
      <c r="Y51" s="325"/>
      <c r="Z51" s="325" t="s">
        <v>503</v>
      </c>
      <c r="AA51" s="325"/>
      <c r="AB51" s="325">
        <v>0</v>
      </c>
      <c r="AC51" s="325"/>
      <c r="AD51" s="325" t="s">
        <v>503</v>
      </c>
      <c r="AE51" s="325"/>
      <c r="AF51" s="325">
        <v>0</v>
      </c>
      <c r="AG51" s="325">
        <v>0</v>
      </c>
    </row>
    <row r="52" spans="1:33" s="125" customFormat="1" ht="31.5" x14ac:dyDescent="0.25">
      <c r="A52" s="277" t="s">
        <v>143</v>
      </c>
      <c r="B52" s="278" t="s">
        <v>142</v>
      </c>
      <c r="C52" s="325"/>
      <c r="D52" s="325"/>
      <c r="E52" s="325"/>
      <c r="F52" s="325"/>
      <c r="G52" s="325">
        <v>0</v>
      </c>
      <c r="H52" s="325">
        <v>0</v>
      </c>
      <c r="I52" s="325"/>
      <c r="J52" s="325">
        <v>0</v>
      </c>
      <c r="K52" s="325"/>
      <c r="L52" s="325">
        <v>0</v>
      </c>
      <c r="M52" s="325"/>
      <c r="N52" s="325" t="s">
        <v>503</v>
      </c>
      <c r="O52" s="325"/>
      <c r="P52" s="325">
        <v>0</v>
      </c>
      <c r="Q52" s="325"/>
      <c r="R52" s="325" t="s">
        <v>503</v>
      </c>
      <c r="S52" s="325"/>
      <c r="T52" s="325">
        <v>0</v>
      </c>
      <c r="U52" s="325"/>
      <c r="V52" s="325" t="s">
        <v>503</v>
      </c>
      <c r="W52" s="325"/>
      <c r="X52" s="325">
        <v>0</v>
      </c>
      <c r="Y52" s="325"/>
      <c r="Z52" s="325" t="s">
        <v>503</v>
      </c>
      <c r="AA52" s="325"/>
      <c r="AB52" s="325">
        <v>0</v>
      </c>
      <c r="AC52" s="325"/>
      <c r="AD52" s="325" t="s">
        <v>503</v>
      </c>
      <c r="AE52" s="325"/>
      <c r="AF52" s="325">
        <v>0</v>
      </c>
      <c r="AG52" s="325">
        <v>0</v>
      </c>
    </row>
    <row r="53" spans="1:33" s="125" customFormat="1" x14ac:dyDescent="0.25">
      <c r="A53" s="277" t="s">
        <v>141</v>
      </c>
      <c r="B53" s="278" t="s">
        <v>140</v>
      </c>
      <c r="C53" s="325"/>
      <c r="D53" s="325"/>
      <c r="E53" s="325"/>
      <c r="F53" s="325"/>
      <c r="G53" s="325">
        <v>0</v>
      </c>
      <c r="H53" s="325">
        <v>0</v>
      </c>
      <c r="I53" s="325"/>
      <c r="J53" s="325">
        <v>0</v>
      </c>
      <c r="K53" s="325"/>
      <c r="L53" s="325">
        <v>0</v>
      </c>
      <c r="M53" s="325"/>
      <c r="N53" s="325" t="s">
        <v>503</v>
      </c>
      <c r="O53" s="325"/>
      <c r="P53" s="325">
        <v>0</v>
      </c>
      <c r="Q53" s="325"/>
      <c r="R53" s="325" t="s">
        <v>503</v>
      </c>
      <c r="S53" s="325"/>
      <c r="T53" s="325">
        <v>0</v>
      </c>
      <c r="U53" s="325"/>
      <c r="V53" s="325" t="s">
        <v>503</v>
      </c>
      <c r="W53" s="325"/>
      <c r="X53" s="325">
        <v>0</v>
      </c>
      <c r="Y53" s="325"/>
      <c r="Z53" s="325" t="s">
        <v>503</v>
      </c>
      <c r="AA53" s="325"/>
      <c r="AB53" s="325">
        <v>0</v>
      </c>
      <c r="AC53" s="325"/>
      <c r="AD53" s="325" t="s">
        <v>503</v>
      </c>
      <c r="AE53" s="325"/>
      <c r="AF53" s="325">
        <v>0</v>
      </c>
      <c r="AG53" s="325">
        <v>0</v>
      </c>
    </row>
    <row r="54" spans="1:33" s="125" customFormat="1" x14ac:dyDescent="0.25">
      <c r="A54" s="277" t="s">
        <v>139</v>
      </c>
      <c r="B54" s="278" t="s">
        <v>466</v>
      </c>
      <c r="C54" s="325"/>
      <c r="D54" s="325"/>
      <c r="E54" s="325"/>
      <c r="F54" s="325"/>
      <c r="G54" s="325">
        <v>0</v>
      </c>
      <c r="H54" s="325">
        <v>0</v>
      </c>
      <c r="I54" s="325"/>
      <c r="J54" s="325">
        <v>0</v>
      </c>
      <c r="K54" s="325"/>
      <c r="L54" s="325">
        <v>0</v>
      </c>
      <c r="M54" s="325"/>
      <c r="N54" s="325" t="s">
        <v>503</v>
      </c>
      <c r="O54" s="325"/>
      <c r="P54" s="325">
        <v>0</v>
      </c>
      <c r="Q54" s="325"/>
      <c r="R54" s="325" t="s">
        <v>503</v>
      </c>
      <c r="S54" s="325"/>
      <c r="T54" s="325">
        <v>0</v>
      </c>
      <c r="U54" s="325"/>
      <c r="V54" s="325" t="s">
        <v>503</v>
      </c>
      <c r="W54" s="325"/>
      <c r="X54" s="325">
        <v>0</v>
      </c>
      <c r="Y54" s="325"/>
      <c r="Z54" s="325" t="s">
        <v>503</v>
      </c>
      <c r="AA54" s="325"/>
      <c r="AB54" s="325">
        <v>0</v>
      </c>
      <c r="AC54" s="325"/>
      <c r="AD54" s="325" t="s">
        <v>503</v>
      </c>
      <c r="AE54" s="325"/>
      <c r="AF54" s="325">
        <v>0</v>
      </c>
      <c r="AG54" s="325">
        <v>0</v>
      </c>
    </row>
    <row r="55" spans="1:33" s="125" customFormat="1" x14ac:dyDescent="0.25">
      <c r="A55" s="277" t="s">
        <v>477</v>
      </c>
      <c r="B55" s="278" t="s">
        <v>467</v>
      </c>
      <c r="C55" s="325"/>
      <c r="D55" s="325"/>
      <c r="E55" s="325"/>
      <c r="F55" s="325"/>
      <c r="G55" s="325">
        <v>0</v>
      </c>
      <c r="H55" s="325">
        <v>0</v>
      </c>
      <c r="I55" s="325"/>
      <c r="J55" s="325">
        <v>0</v>
      </c>
      <c r="K55" s="325"/>
      <c r="L55" s="325">
        <v>0</v>
      </c>
      <c r="M55" s="325"/>
      <c r="N55" s="325" t="s">
        <v>503</v>
      </c>
      <c r="O55" s="325"/>
      <c r="P55" s="325">
        <v>0</v>
      </c>
      <c r="Q55" s="325"/>
      <c r="R55" s="325" t="s">
        <v>503</v>
      </c>
      <c r="S55" s="325"/>
      <c r="T55" s="325">
        <v>0</v>
      </c>
      <c r="U55" s="325"/>
      <c r="V55" s="325" t="s">
        <v>503</v>
      </c>
      <c r="W55" s="325"/>
      <c r="X55" s="325">
        <v>0</v>
      </c>
      <c r="Y55" s="325"/>
      <c r="Z55" s="325" t="s">
        <v>503</v>
      </c>
      <c r="AA55" s="325"/>
      <c r="AB55" s="325">
        <v>0</v>
      </c>
      <c r="AC55" s="325"/>
      <c r="AD55" s="325" t="s">
        <v>503</v>
      </c>
      <c r="AE55" s="325"/>
      <c r="AF55" s="325">
        <v>0</v>
      </c>
      <c r="AG55" s="325">
        <v>0</v>
      </c>
    </row>
    <row r="56" spans="1:33" s="125" customFormat="1" x14ac:dyDescent="0.25">
      <c r="A56" s="277" t="s">
        <v>478</v>
      </c>
      <c r="B56" s="278" t="s">
        <v>468</v>
      </c>
      <c r="C56" s="325"/>
      <c r="D56" s="325"/>
      <c r="E56" s="325"/>
      <c r="F56" s="325"/>
      <c r="G56" s="325">
        <v>0</v>
      </c>
      <c r="H56" s="325">
        <v>0</v>
      </c>
      <c r="I56" s="325"/>
      <c r="J56" s="325">
        <v>0</v>
      </c>
      <c r="K56" s="325"/>
      <c r="L56" s="325">
        <v>0</v>
      </c>
      <c r="M56" s="325"/>
      <c r="N56" s="325" t="s">
        <v>503</v>
      </c>
      <c r="O56" s="325"/>
      <c r="P56" s="325">
        <v>0</v>
      </c>
      <c r="Q56" s="325"/>
      <c r="R56" s="325" t="s">
        <v>503</v>
      </c>
      <c r="S56" s="325"/>
      <c r="T56" s="325">
        <v>0</v>
      </c>
      <c r="U56" s="325"/>
      <c r="V56" s="325" t="s">
        <v>503</v>
      </c>
      <c r="W56" s="325"/>
      <c r="X56" s="325">
        <v>0</v>
      </c>
      <c r="Y56" s="325"/>
      <c r="Z56" s="325" t="s">
        <v>503</v>
      </c>
      <c r="AA56" s="325"/>
      <c r="AB56" s="325">
        <v>0</v>
      </c>
      <c r="AC56" s="325"/>
      <c r="AD56" s="325" t="s">
        <v>503</v>
      </c>
      <c r="AE56" s="325"/>
      <c r="AF56" s="325">
        <v>0</v>
      </c>
      <c r="AG56" s="325">
        <v>0</v>
      </c>
    </row>
    <row r="57" spans="1:33" s="125" customFormat="1" x14ac:dyDescent="0.25">
      <c r="A57" s="277" t="s">
        <v>479</v>
      </c>
      <c r="B57" s="278" t="s">
        <v>470</v>
      </c>
      <c r="C57" s="325"/>
      <c r="D57" s="325"/>
      <c r="E57" s="325"/>
      <c r="F57" s="325"/>
      <c r="G57" s="325">
        <v>0</v>
      </c>
      <c r="H57" s="325">
        <v>0</v>
      </c>
      <c r="I57" s="325"/>
      <c r="J57" s="325">
        <v>0</v>
      </c>
      <c r="K57" s="325"/>
      <c r="L57" s="325">
        <v>0</v>
      </c>
      <c r="M57" s="325"/>
      <c r="N57" s="325" t="s">
        <v>503</v>
      </c>
      <c r="O57" s="325"/>
      <c r="P57" s="325">
        <v>0</v>
      </c>
      <c r="Q57" s="325"/>
      <c r="R57" s="325" t="s">
        <v>503</v>
      </c>
      <c r="S57" s="325"/>
      <c r="T57" s="325">
        <v>0</v>
      </c>
      <c r="U57" s="325"/>
      <c r="V57" s="325" t="s">
        <v>503</v>
      </c>
      <c r="W57" s="325"/>
      <c r="X57" s="325">
        <v>0</v>
      </c>
      <c r="Y57" s="325"/>
      <c r="Z57" s="325" t="s">
        <v>503</v>
      </c>
      <c r="AA57" s="325"/>
      <c r="AB57" s="325">
        <v>0</v>
      </c>
      <c r="AC57" s="325"/>
      <c r="AD57" s="325" t="s">
        <v>503</v>
      </c>
      <c r="AE57" s="325"/>
      <c r="AF57" s="325">
        <v>0</v>
      </c>
      <c r="AG57" s="325">
        <v>0</v>
      </c>
    </row>
    <row r="58" spans="1:33" s="125" customFormat="1" x14ac:dyDescent="0.25">
      <c r="A58" s="277" t="s">
        <v>480</v>
      </c>
      <c r="B58" s="278" t="s">
        <v>472</v>
      </c>
      <c r="C58" s="325"/>
      <c r="D58" s="325"/>
      <c r="E58" s="325"/>
      <c r="F58" s="325"/>
      <c r="G58" s="325">
        <v>0</v>
      </c>
      <c r="H58" s="325">
        <v>0</v>
      </c>
      <c r="I58" s="325"/>
      <c r="J58" s="325">
        <v>0</v>
      </c>
      <c r="K58" s="325"/>
      <c r="L58" s="325">
        <v>0</v>
      </c>
      <c r="M58" s="325"/>
      <c r="N58" s="325" t="s">
        <v>503</v>
      </c>
      <c r="O58" s="325"/>
      <c r="P58" s="325">
        <v>0</v>
      </c>
      <c r="Q58" s="325"/>
      <c r="R58" s="325" t="s">
        <v>503</v>
      </c>
      <c r="S58" s="325"/>
      <c r="T58" s="325">
        <v>0</v>
      </c>
      <c r="U58" s="325"/>
      <c r="V58" s="325" t="s">
        <v>503</v>
      </c>
      <c r="W58" s="325"/>
      <c r="X58" s="325">
        <v>0</v>
      </c>
      <c r="Y58" s="325"/>
      <c r="Z58" s="325" t="s">
        <v>503</v>
      </c>
      <c r="AA58" s="325"/>
      <c r="AB58" s="325">
        <v>0</v>
      </c>
      <c r="AC58" s="325"/>
      <c r="AD58" s="325" t="s">
        <v>503</v>
      </c>
      <c r="AE58" s="325"/>
      <c r="AF58" s="325">
        <v>0</v>
      </c>
      <c r="AG58" s="325">
        <v>0</v>
      </c>
    </row>
    <row r="59" spans="1:33" s="125" customFormat="1" x14ac:dyDescent="0.25">
      <c r="A59" s="277" t="s">
        <v>481</v>
      </c>
      <c r="B59" s="278" t="s">
        <v>474</v>
      </c>
      <c r="C59" s="325"/>
      <c r="D59" s="325"/>
      <c r="E59" s="325"/>
      <c r="F59" s="325"/>
      <c r="G59" s="325">
        <v>0</v>
      </c>
      <c r="H59" s="325">
        <v>0</v>
      </c>
      <c r="I59" s="325"/>
      <c r="J59" s="325">
        <v>0</v>
      </c>
      <c r="K59" s="325"/>
      <c r="L59" s="325">
        <v>0</v>
      </c>
      <c r="M59" s="325"/>
      <c r="N59" s="325" t="s">
        <v>503</v>
      </c>
      <c r="O59" s="325"/>
      <c r="P59" s="325">
        <v>0</v>
      </c>
      <c r="Q59" s="325"/>
      <c r="R59" s="325" t="s">
        <v>503</v>
      </c>
      <c r="S59" s="325"/>
      <c r="T59" s="325">
        <v>0</v>
      </c>
      <c r="U59" s="325"/>
      <c r="V59" s="325" t="s">
        <v>503</v>
      </c>
      <c r="W59" s="325"/>
      <c r="X59" s="325">
        <v>0</v>
      </c>
      <c r="Y59" s="325"/>
      <c r="Z59" s="325" t="s">
        <v>503</v>
      </c>
      <c r="AA59" s="325"/>
      <c r="AB59" s="325">
        <v>0</v>
      </c>
      <c r="AC59" s="325"/>
      <c r="AD59" s="325" t="s">
        <v>503</v>
      </c>
      <c r="AE59" s="325"/>
      <c r="AF59" s="325">
        <v>0</v>
      </c>
      <c r="AG59" s="325">
        <v>0</v>
      </c>
    </row>
    <row r="60" spans="1:33" s="125" customFormat="1" x14ac:dyDescent="0.25">
      <c r="A60" s="277" t="s">
        <v>482</v>
      </c>
      <c r="B60" s="278" t="s">
        <v>476</v>
      </c>
      <c r="C60" s="325"/>
      <c r="D60" s="325"/>
      <c r="E60" s="325"/>
      <c r="F60" s="325"/>
      <c r="G60" s="325">
        <v>0</v>
      </c>
      <c r="H60" s="325">
        <v>0</v>
      </c>
      <c r="I60" s="325"/>
      <c r="J60" s="325">
        <v>0</v>
      </c>
      <c r="K60" s="325"/>
      <c r="L60" s="325">
        <v>0</v>
      </c>
      <c r="M60" s="325"/>
      <c r="N60" s="325" t="s">
        <v>503</v>
      </c>
      <c r="O60" s="325"/>
      <c r="P60" s="325">
        <v>0</v>
      </c>
      <c r="Q60" s="325"/>
      <c r="R60" s="325" t="s">
        <v>503</v>
      </c>
      <c r="S60" s="325"/>
      <c r="T60" s="325">
        <v>0</v>
      </c>
      <c r="U60" s="325"/>
      <c r="V60" s="325" t="s">
        <v>503</v>
      </c>
      <c r="W60" s="325"/>
      <c r="X60" s="325">
        <v>0</v>
      </c>
      <c r="Y60" s="325"/>
      <c r="Z60" s="325" t="s">
        <v>503</v>
      </c>
      <c r="AA60" s="325"/>
      <c r="AB60" s="325">
        <v>0</v>
      </c>
      <c r="AC60" s="325"/>
      <c r="AD60" s="325" t="s">
        <v>503</v>
      </c>
      <c r="AE60" s="325"/>
      <c r="AF60" s="325">
        <v>0</v>
      </c>
      <c r="AG60" s="325">
        <v>0</v>
      </c>
    </row>
    <row r="61" spans="1:33" s="125" customFormat="1" ht="35.25" customHeight="1" x14ac:dyDescent="0.25">
      <c r="A61" s="275" t="s">
        <v>59</v>
      </c>
      <c r="B61" s="276"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v>0</v>
      </c>
      <c r="AG61" s="325">
        <v>0</v>
      </c>
    </row>
    <row r="62" spans="1:33" s="125" customFormat="1" x14ac:dyDescent="0.25">
      <c r="A62" s="277" t="s">
        <v>137</v>
      </c>
      <c r="B62" s="278" t="s">
        <v>532</v>
      </c>
      <c r="C62" s="325">
        <v>3.6613800000000003</v>
      </c>
      <c r="D62" s="325">
        <v>3.6613800000000003</v>
      </c>
      <c r="E62" s="325"/>
      <c r="F62" s="325"/>
      <c r="G62" s="325">
        <v>0</v>
      </c>
      <c r="H62" s="325">
        <v>0</v>
      </c>
      <c r="I62" s="325"/>
      <c r="J62" s="325">
        <v>0</v>
      </c>
      <c r="K62" s="325"/>
      <c r="L62" s="325">
        <v>0</v>
      </c>
      <c r="M62" s="325"/>
      <c r="N62" s="325" t="s">
        <v>503</v>
      </c>
      <c r="O62" s="325"/>
      <c r="P62" s="325">
        <v>0</v>
      </c>
      <c r="Q62" s="325"/>
      <c r="R62" s="325" t="s">
        <v>503</v>
      </c>
      <c r="S62" s="325"/>
      <c r="T62" s="325">
        <v>0</v>
      </c>
      <c r="U62" s="325"/>
      <c r="V62" s="325" t="s">
        <v>503</v>
      </c>
      <c r="W62" s="325"/>
      <c r="X62" s="325">
        <v>0</v>
      </c>
      <c r="Y62" s="325"/>
      <c r="Z62" s="325" t="s">
        <v>503</v>
      </c>
      <c r="AA62" s="325"/>
      <c r="AB62" s="325">
        <v>0</v>
      </c>
      <c r="AC62" s="325"/>
      <c r="AD62" s="325" t="s">
        <v>503</v>
      </c>
      <c r="AE62" s="325"/>
      <c r="AF62" s="325">
        <v>0</v>
      </c>
      <c r="AG62" s="325">
        <v>0</v>
      </c>
    </row>
    <row r="63" spans="1:33" s="125" customFormat="1" x14ac:dyDescent="0.25">
      <c r="A63" s="277" t="s">
        <v>136</v>
      </c>
      <c r="B63" s="280" t="s">
        <v>130</v>
      </c>
      <c r="C63" s="325"/>
      <c r="D63" s="325"/>
      <c r="E63" s="325"/>
      <c r="F63" s="325"/>
      <c r="G63" s="325">
        <v>0</v>
      </c>
      <c r="H63" s="325">
        <v>0</v>
      </c>
      <c r="I63" s="325"/>
      <c r="J63" s="325">
        <v>0</v>
      </c>
      <c r="K63" s="325"/>
      <c r="L63" s="325">
        <v>0</v>
      </c>
      <c r="M63" s="325"/>
      <c r="N63" s="325" t="s">
        <v>503</v>
      </c>
      <c r="O63" s="325"/>
      <c r="P63" s="325">
        <v>0</v>
      </c>
      <c r="Q63" s="325"/>
      <c r="R63" s="325" t="s">
        <v>503</v>
      </c>
      <c r="S63" s="325"/>
      <c r="T63" s="325">
        <v>0</v>
      </c>
      <c r="U63" s="325"/>
      <c r="V63" s="325" t="s">
        <v>503</v>
      </c>
      <c r="W63" s="325"/>
      <c r="X63" s="325">
        <v>0</v>
      </c>
      <c r="Y63" s="325"/>
      <c r="Z63" s="325" t="s">
        <v>503</v>
      </c>
      <c r="AA63" s="325"/>
      <c r="AB63" s="325">
        <v>0</v>
      </c>
      <c r="AC63" s="325"/>
      <c r="AD63" s="325" t="s">
        <v>503</v>
      </c>
      <c r="AE63" s="325"/>
      <c r="AF63" s="325">
        <v>0</v>
      </c>
      <c r="AG63" s="325">
        <v>0</v>
      </c>
    </row>
    <row r="64" spans="1:33" s="125" customFormat="1" x14ac:dyDescent="0.25">
      <c r="A64" s="277" t="s">
        <v>135</v>
      </c>
      <c r="B64" s="278" t="s">
        <v>129</v>
      </c>
      <c r="C64" s="325"/>
      <c r="D64" s="325"/>
      <c r="E64" s="325"/>
      <c r="F64" s="325"/>
      <c r="G64" s="325">
        <v>0</v>
      </c>
      <c r="H64" s="325">
        <v>0</v>
      </c>
      <c r="I64" s="325"/>
      <c r="J64" s="325">
        <v>0</v>
      </c>
      <c r="K64" s="325"/>
      <c r="L64" s="325">
        <v>0</v>
      </c>
      <c r="M64" s="325"/>
      <c r="N64" s="325" t="s">
        <v>503</v>
      </c>
      <c r="O64" s="325"/>
      <c r="P64" s="325">
        <v>0</v>
      </c>
      <c r="Q64" s="325"/>
      <c r="R64" s="325" t="s">
        <v>503</v>
      </c>
      <c r="S64" s="325"/>
      <c r="T64" s="325">
        <v>0</v>
      </c>
      <c r="U64" s="325"/>
      <c r="V64" s="325" t="s">
        <v>503</v>
      </c>
      <c r="W64" s="325"/>
      <c r="X64" s="325">
        <v>0</v>
      </c>
      <c r="Y64" s="325"/>
      <c r="Z64" s="325" t="s">
        <v>503</v>
      </c>
      <c r="AA64" s="325"/>
      <c r="AB64" s="325">
        <v>0</v>
      </c>
      <c r="AC64" s="325"/>
      <c r="AD64" s="325" t="s">
        <v>503</v>
      </c>
      <c r="AE64" s="325"/>
      <c r="AF64" s="325">
        <v>0</v>
      </c>
      <c r="AG64" s="325">
        <v>0</v>
      </c>
    </row>
    <row r="65" spans="1:33" s="125" customFormat="1" x14ac:dyDescent="0.25">
      <c r="A65" s="277" t="s">
        <v>134</v>
      </c>
      <c r="B65" s="280" t="s">
        <v>128</v>
      </c>
      <c r="C65" s="325"/>
      <c r="D65" s="325"/>
      <c r="E65" s="325"/>
      <c r="F65" s="325"/>
      <c r="G65" s="325">
        <v>0</v>
      </c>
      <c r="H65" s="325">
        <v>0</v>
      </c>
      <c r="I65" s="325"/>
      <c r="J65" s="325">
        <v>0</v>
      </c>
      <c r="K65" s="325"/>
      <c r="L65" s="325">
        <v>0</v>
      </c>
      <c r="M65" s="325"/>
      <c r="N65" s="325" t="s">
        <v>503</v>
      </c>
      <c r="O65" s="325"/>
      <c r="P65" s="325">
        <v>0</v>
      </c>
      <c r="Q65" s="325"/>
      <c r="R65" s="325" t="s">
        <v>503</v>
      </c>
      <c r="S65" s="325"/>
      <c r="T65" s="325">
        <v>0</v>
      </c>
      <c r="U65" s="325"/>
      <c r="V65" s="325" t="s">
        <v>503</v>
      </c>
      <c r="W65" s="325"/>
      <c r="X65" s="325">
        <v>0</v>
      </c>
      <c r="Y65" s="325"/>
      <c r="Z65" s="325" t="s">
        <v>503</v>
      </c>
      <c r="AA65" s="325"/>
      <c r="AB65" s="325">
        <v>0</v>
      </c>
      <c r="AC65" s="325"/>
      <c r="AD65" s="325" t="s">
        <v>503</v>
      </c>
      <c r="AE65" s="325"/>
      <c r="AF65" s="325">
        <v>0</v>
      </c>
      <c r="AG65" s="325">
        <v>0</v>
      </c>
    </row>
    <row r="66" spans="1:33" s="125" customFormat="1" x14ac:dyDescent="0.25">
      <c r="A66" s="277" t="s">
        <v>133</v>
      </c>
      <c r="B66" s="280" t="s">
        <v>127</v>
      </c>
      <c r="C66" s="325"/>
      <c r="D66" s="325"/>
      <c r="E66" s="325"/>
      <c r="F66" s="325"/>
      <c r="G66" s="325">
        <v>0</v>
      </c>
      <c r="H66" s="325">
        <v>0</v>
      </c>
      <c r="I66" s="325"/>
      <c r="J66" s="325">
        <v>0</v>
      </c>
      <c r="K66" s="325"/>
      <c r="L66" s="325">
        <v>0</v>
      </c>
      <c r="M66" s="325"/>
      <c r="N66" s="325" t="s">
        <v>503</v>
      </c>
      <c r="O66" s="325"/>
      <c r="P66" s="325">
        <v>0</v>
      </c>
      <c r="Q66" s="325"/>
      <c r="R66" s="325" t="s">
        <v>503</v>
      </c>
      <c r="S66" s="325"/>
      <c r="T66" s="325">
        <v>0</v>
      </c>
      <c r="U66" s="325"/>
      <c r="V66" s="325" t="s">
        <v>503</v>
      </c>
      <c r="W66" s="325"/>
      <c r="X66" s="325">
        <v>0</v>
      </c>
      <c r="Y66" s="325"/>
      <c r="Z66" s="325" t="s">
        <v>503</v>
      </c>
      <c r="AA66" s="325"/>
      <c r="AB66" s="325">
        <v>0</v>
      </c>
      <c r="AC66" s="325"/>
      <c r="AD66" s="325" t="s">
        <v>503</v>
      </c>
      <c r="AE66" s="325"/>
      <c r="AF66" s="325">
        <v>0</v>
      </c>
      <c r="AG66" s="325">
        <v>0</v>
      </c>
    </row>
    <row r="67" spans="1:33" s="125" customFormat="1" x14ac:dyDescent="0.25">
      <c r="A67" s="277" t="s">
        <v>132</v>
      </c>
      <c r="B67" s="280" t="s">
        <v>483</v>
      </c>
      <c r="C67" s="325"/>
      <c r="D67" s="325"/>
      <c r="E67" s="325"/>
      <c r="F67" s="325"/>
      <c r="G67" s="325">
        <v>0</v>
      </c>
      <c r="H67" s="325">
        <v>0</v>
      </c>
      <c r="I67" s="325"/>
      <c r="J67" s="325">
        <v>0</v>
      </c>
      <c r="K67" s="325"/>
      <c r="L67" s="325">
        <v>0</v>
      </c>
      <c r="M67" s="325"/>
      <c r="N67" s="325" t="s">
        <v>503</v>
      </c>
      <c r="O67" s="325"/>
      <c r="P67" s="325">
        <v>0</v>
      </c>
      <c r="Q67" s="325"/>
      <c r="R67" s="325" t="s">
        <v>503</v>
      </c>
      <c r="S67" s="325"/>
      <c r="T67" s="325">
        <v>0</v>
      </c>
      <c r="U67" s="325"/>
      <c r="V67" s="325" t="s">
        <v>503</v>
      </c>
      <c r="W67" s="325"/>
      <c r="X67" s="325">
        <v>0</v>
      </c>
      <c r="Y67" s="325"/>
      <c r="Z67" s="325" t="s">
        <v>503</v>
      </c>
      <c r="AA67" s="325"/>
      <c r="AB67" s="325">
        <v>0</v>
      </c>
      <c r="AC67" s="325"/>
      <c r="AD67" s="325" t="s">
        <v>503</v>
      </c>
      <c r="AE67" s="325"/>
      <c r="AF67" s="325">
        <v>0</v>
      </c>
      <c r="AG67" s="325">
        <v>0</v>
      </c>
    </row>
    <row r="68" spans="1:33" s="125" customFormat="1" x14ac:dyDescent="0.25">
      <c r="A68" s="277" t="s">
        <v>484</v>
      </c>
      <c r="B68" s="280" t="s">
        <v>485</v>
      </c>
      <c r="C68" s="325"/>
      <c r="D68" s="325"/>
      <c r="E68" s="325"/>
      <c r="F68" s="325"/>
      <c r="G68" s="325">
        <v>0</v>
      </c>
      <c r="H68" s="325">
        <v>0</v>
      </c>
      <c r="I68" s="325"/>
      <c r="J68" s="325">
        <v>0</v>
      </c>
      <c r="K68" s="325"/>
      <c r="L68" s="325">
        <v>0</v>
      </c>
      <c r="M68" s="325"/>
      <c r="N68" s="325" t="s">
        <v>503</v>
      </c>
      <c r="O68" s="325"/>
      <c r="P68" s="325">
        <v>0</v>
      </c>
      <c r="Q68" s="325"/>
      <c r="R68" s="325" t="s">
        <v>503</v>
      </c>
      <c r="S68" s="325"/>
      <c r="T68" s="325">
        <v>0</v>
      </c>
      <c r="U68" s="325"/>
      <c r="V68" s="325" t="s">
        <v>503</v>
      </c>
      <c r="W68" s="325"/>
      <c r="X68" s="325">
        <v>0</v>
      </c>
      <c r="Y68" s="325"/>
      <c r="Z68" s="325" t="s">
        <v>503</v>
      </c>
      <c r="AA68" s="325"/>
      <c r="AB68" s="325">
        <v>0</v>
      </c>
      <c r="AC68" s="325"/>
      <c r="AD68" s="325" t="s">
        <v>503</v>
      </c>
      <c r="AE68" s="325"/>
      <c r="AF68" s="325">
        <v>0</v>
      </c>
      <c r="AG68" s="325">
        <v>0</v>
      </c>
    </row>
    <row r="69" spans="1:33" s="125" customFormat="1" x14ac:dyDescent="0.25">
      <c r="A69" s="277" t="s">
        <v>486</v>
      </c>
      <c r="B69" s="280" t="s">
        <v>487</v>
      </c>
      <c r="C69" s="325"/>
      <c r="D69" s="325"/>
      <c r="E69" s="325"/>
      <c r="F69" s="325"/>
      <c r="G69" s="325">
        <v>0</v>
      </c>
      <c r="H69" s="325">
        <v>0</v>
      </c>
      <c r="I69" s="325"/>
      <c r="J69" s="325">
        <v>0</v>
      </c>
      <c r="K69" s="325"/>
      <c r="L69" s="325">
        <v>0</v>
      </c>
      <c r="M69" s="325"/>
      <c r="N69" s="325" t="s">
        <v>503</v>
      </c>
      <c r="O69" s="325"/>
      <c r="P69" s="325">
        <v>0</v>
      </c>
      <c r="Q69" s="325"/>
      <c r="R69" s="325" t="s">
        <v>503</v>
      </c>
      <c r="S69" s="325"/>
      <c r="T69" s="325">
        <v>0</v>
      </c>
      <c r="U69" s="325"/>
      <c r="V69" s="325" t="s">
        <v>503</v>
      </c>
      <c r="W69" s="325"/>
      <c r="X69" s="325">
        <v>0</v>
      </c>
      <c r="Y69" s="325"/>
      <c r="Z69" s="325" t="s">
        <v>503</v>
      </c>
      <c r="AA69" s="325"/>
      <c r="AB69" s="325">
        <v>0</v>
      </c>
      <c r="AC69" s="325"/>
      <c r="AD69" s="325" t="s">
        <v>503</v>
      </c>
      <c r="AE69" s="325"/>
      <c r="AF69" s="325">
        <v>0</v>
      </c>
      <c r="AG69" s="325">
        <v>0</v>
      </c>
    </row>
    <row r="70" spans="1:33" s="125" customFormat="1" x14ac:dyDescent="0.25">
      <c r="A70" s="277" t="s">
        <v>488</v>
      </c>
      <c r="B70" s="280" t="s">
        <v>489</v>
      </c>
      <c r="C70" s="325"/>
      <c r="D70" s="325"/>
      <c r="E70" s="325"/>
      <c r="F70" s="325"/>
      <c r="G70" s="325">
        <v>0</v>
      </c>
      <c r="H70" s="325">
        <v>0</v>
      </c>
      <c r="I70" s="325"/>
      <c r="J70" s="325">
        <v>0</v>
      </c>
      <c r="K70" s="325"/>
      <c r="L70" s="325">
        <v>0</v>
      </c>
      <c r="M70" s="325"/>
      <c r="N70" s="325" t="s">
        <v>503</v>
      </c>
      <c r="O70" s="325"/>
      <c r="P70" s="325">
        <v>0</v>
      </c>
      <c r="Q70" s="325"/>
      <c r="R70" s="325" t="s">
        <v>503</v>
      </c>
      <c r="S70" s="325"/>
      <c r="T70" s="325">
        <v>0</v>
      </c>
      <c r="U70" s="325"/>
      <c r="V70" s="325" t="s">
        <v>503</v>
      </c>
      <c r="W70" s="325"/>
      <c r="X70" s="325">
        <v>0</v>
      </c>
      <c r="Y70" s="325"/>
      <c r="Z70" s="325" t="s">
        <v>503</v>
      </c>
      <c r="AA70" s="325"/>
      <c r="AB70" s="325">
        <v>0</v>
      </c>
      <c r="AC70" s="325"/>
      <c r="AD70" s="325" t="s">
        <v>503</v>
      </c>
      <c r="AE70" s="325"/>
      <c r="AF70" s="325">
        <v>0</v>
      </c>
      <c r="AG70" s="325">
        <v>0</v>
      </c>
    </row>
    <row r="71" spans="1:33" s="125" customFormat="1" x14ac:dyDescent="0.25">
      <c r="A71" s="277" t="s">
        <v>490</v>
      </c>
      <c r="B71" s="280" t="s">
        <v>491</v>
      </c>
      <c r="C71" s="325"/>
      <c r="D71" s="325"/>
      <c r="E71" s="325"/>
      <c r="F71" s="325"/>
      <c r="G71" s="325">
        <v>0</v>
      </c>
      <c r="H71" s="325">
        <v>0</v>
      </c>
      <c r="I71" s="325"/>
      <c r="J71" s="325">
        <v>0</v>
      </c>
      <c r="K71" s="325"/>
      <c r="L71" s="325">
        <v>0</v>
      </c>
      <c r="M71" s="325"/>
      <c r="N71" s="325" t="s">
        <v>503</v>
      </c>
      <c r="O71" s="325"/>
      <c r="P71" s="325">
        <v>0</v>
      </c>
      <c r="Q71" s="325"/>
      <c r="R71" s="325" t="s">
        <v>503</v>
      </c>
      <c r="S71" s="325"/>
      <c r="T71" s="325">
        <v>0</v>
      </c>
      <c r="U71" s="325"/>
      <c r="V71" s="325" t="s">
        <v>503</v>
      </c>
      <c r="W71" s="325"/>
      <c r="X71" s="325">
        <v>0</v>
      </c>
      <c r="Y71" s="325"/>
      <c r="Z71" s="325" t="s">
        <v>503</v>
      </c>
      <c r="AA71" s="325"/>
      <c r="AB71" s="325">
        <v>0</v>
      </c>
      <c r="AC71" s="325"/>
      <c r="AD71" s="325" t="s">
        <v>503</v>
      </c>
      <c r="AE71" s="325"/>
      <c r="AF71" s="325">
        <v>0</v>
      </c>
      <c r="AG71" s="325">
        <v>0</v>
      </c>
    </row>
    <row r="72" spans="1:33" s="125" customFormat="1" x14ac:dyDescent="0.25">
      <c r="A72" s="277" t="s">
        <v>492</v>
      </c>
      <c r="B72" s="280" t="s">
        <v>493</v>
      </c>
      <c r="C72" s="325"/>
      <c r="D72" s="325"/>
      <c r="E72" s="325"/>
      <c r="F72" s="325"/>
      <c r="G72" s="325">
        <v>0</v>
      </c>
      <c r="H72" s="325">
        <v>0</v>
      </c>
      <c r="I72" s="325"/>
      <c r="J72" s="325">
        <v>0</v>
      </c>
      <c r="K72" s="325"/>
      <c r="L72" s="325">
        <v>0</v>
      </c>
      <c r="M72" s="325"/>
      <c r="N72" s="325" t="s">
        <v>503</v>
      </c>
      <c r="O72" s="325"/>
      <c r="P72" s="325">
        <v>0</v>
      </c>
      <c r="Q72" s="325"/>
      <c r="R72" s="325" t="s">
        <v>503</v>
      </c>
      <c r="S72" s="325"/>
      <c r="T72" s="325">
        <v>0</v>
      </c>
      <c r="U72" s="325"/>
      <c r="V72" s="325" t="s">
        <v>503</v>
      </c>
      <c r="W72" s="325"/>
      <c r="X72" s="325">
        <v>0</v>
      </c>
      <c r="Y72" s="325"/>
      <c r="Z72" s="325" t="s">
        <v>503</v>
      </c>
      <c r="AA72" s="325"/>
      <c r="AB72" s="325">
        <v>0</v>
      </c>
      <c r="AC72" s="325"/>
      <c r="AD72" s="325" t="s">
        <v>503</v>
      </c>
      <c r="AE72" s="325"/>
      <c r="AF72" s="325">
        <v>0</v>
      </c>
      <c r="AG72" s="325">
        <v>0</v>
      </c>
    </row>
    <row r="73" spans="1:33" s="125" customFormat="1" x14ac:dyDescent="0.25">
      <c r="A73" s="277" t="s">
        <v>494</v>
      </c>
      <c r="B73" s="280" t="s">
        <v>495</v>
      </c>
      <c r="C73" s="325"/>
      <c r="D73" s="325"/>
      <c r="E73" s="325"/>
      <c r="F73" s="325"/>
      <c r="G73" s="325">
        <v>0</v>
      </c>
      <c r="H73" s="325">
        <v>0</v>
      </c>
      <c r="I73" s="325"/>
      <c r="J73" s="325">
        <v>0</v>
      </c>
      <c r="K73" s="325"/>
      <c r="L73" s="325">
        <v>0</v>
      </c>
      <c r="M73" s="325"/>
      <c r="N73" s="325" t="s">
        <v>503</v>
      </c>
      <c r="O73" s="325"/>
      <c r="P73" s="325">
        <v>0</v>
      </c>
      <c r="Q73" s="325"/>
      <c r="R73" s="325" t="s">
        <v>503</v>
      </c>
      <c r="S73" s="325"/>
      <c r="T73" s="325">
        <v>0</v>
      </c>
      <c r="U73" s="325"/>
      <c r="V73" s="325" t="s">
        <v>503</v>
      </c>
      <c r="W73" s="325"/>
      <c r="X73" s="325">
        <v>0</v>
      </c>
      <c r="Y73" s="325"/>
      <c r="Z73" s="325" t="s">
        <v>503</v>
      </c>
      <c r="AA73" s="325"/>
      <c r="AB73" s="325">
        <v>0</v>
      </c>
      <c r="AC73" s="325"/>
      <c r="AD73" s="325" t="s">
        <v>503</v>
      </c>
      <c r="AE73" s="325"/>
      <c r="AF73" s="325">
        <v>0</v>
      </c>
      <c r="AG73" s="325">
        <v>0</v>
      </c>
    </row>
    <row r="74" spans="1:33" s="125" customFormat="1" ht="36.75" customHeight="1" x14ac:dyDescent="0.25">
      <c r="A74" s="275" t="s">
        <v>58</v>
      </c>
      <c r="B74" s="281" t="s">
        <v>533</v>
      </c>
      <c r="C74" s="325"/>
      <c r="D74" s="325"/>
      <c r="E74" s="325"/>
      <c r="F74" s="325"/>
      <c r="G74" s="325">
        <v>0</v>
      </c>
      <c r="H74" s="325">
        <v>0</v>
      </c>
      <c r="I74" s="325"/>
      <c r="J74" s="325">
        <v>0</v>
      </c>
      <c r="K74" s="325"/>
      <c r="L74" s="325">
        <v>0</v>
      </c>
      <c r="M74" s="325"/>
      <c r="N74" s="325" t="s">
        <v>503</v>
      </c>
      <c r="O74" s="325"/>
      <c r="P74" s="325">
        <v>0</v>
      </c>
      <c r="Q74" s="325"/>
      <c r="R74" s="325" t="s">
        <v>503</v>
      </c>
      <c r="S74" s="325"/>
      <c r="T74" s="325">
        <v>0</v>
      </c>
      <c r="U74" s="325"/>
      <c r="V74" s="325" t="s">
        <v>503</v>
      </c>
      <c r="W74" s="325"/>
      <c r="X74" s="325">
        <v>0</v>
      </c>
      <c r="Y74" s="325"/>
      <c r="Z74" s="325" t="s">
        <v>503</v>
      </c>
      <c r="AA74" s="325"/>
      <c r="AB74" s="325">
        <v>0</v>
      </c>
      <c r="AC74" s="325"/>
      <c r="AD74" s="325" t="s">
        <v>503</v>
      </c>
      <c r="AE74" s="325"/>
      <c r="AF74" s="325">
        <v>0</v>
      </c>
      <c r="AG74" s="325">
        <v>0</v>
      </c>
    </row>
    <row r="75" spans="1:33" s="125" customFormat="1" x14ac:dyDescent="0.25">
      <c r="A75" s="275" t="s">
        <v>56</v>
      </c>
      <c r="B75" s="276" t="s">
        <v>131</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3" s="125" customFormat="1" ht="45" customHeight="1" x14ac:dyDescent="0.25">
      <c r="A76" s="277" t="s">
        <v>218</v>
      </c>
      <c r="B76" s="278" t="s">
        <v>465</v>
      </c>
      <c r="C76" s="327"/>
      <c r="D76" s="282"/>
      <c r="E76" s="328"/>
      <c r="F76" s="328"/>
      <c r="G76" s="325">
        <v>0</v>
      </c>
      <c r="H76" s="325">
        <v>0</v>
      </c>
      <c r="I76" s="325"/>
      <c r="J76" s="325">
        <v>0</v>
      </c>
      <c r="K76" s="325"/>
      <c r="L76" s="325">
        <v>0</v>
      </c>
      <c r="M76" s="328"/>
      <c r="N76" s="325" t="s">
        <v>503</v>
      </c>
      <c r="O76" s="282"/>
      <c r="P76" s="325">
        <v>0</v>
      </c>
      <c r="Q76" s="282"/>
      <c r="R76" s="325" t="s">
        <v>503</v>
      </c>
      <c r="S76" s="282"/>
      <c r="T76" s="325">
        <v>0</v>
      </c>
      <c r="U76" s="282"/>
      <c r="V76" s="325" t="s">
        <v>503</v>
      </c>
      <c r="W76" s="282"/>
      <c r="X76" s="325">
        <v>0</v>
      </c>
      <c r="Y76" s="282"/>
      <c r="Z76" s="325" t="s">
        <v>503</v>
      </c>
      <c r="AA76" s="282"/>
      <c r="AB76" s="325">
        <v>0</v>
      </c>
      <c r="AC76" s="282"/>
      <c r="AD76" s="325" t="s">
        <v>503</v>
      </c>
      <c r="AE76" s="282"/>
      <c r="AF76" s="325">
        <v>0</v>
      </c>
      <c r="AG76" s="325">
        <v>0</v>
      </c>
    </row>
    <row r="77" spans="1:33" s="125" customFormat="1" ht="39.75" customHeight="1" x14ac:dyDescent="0.25">
      <c r="A77" s="277" t="s">
        <v>219</v>
      </c>
      <c r="B77" s="280" t="s">
        <v>463</v>
      </c>
      <c r="C77" s="325"/>
      <c r="D77" s="325"/>
      <c r="E77" s="325"/>
      <c r="F77" s="325"/>
      <c r="G77" s="325">
        <v>0</v>
      </c>
      <c r="H77" s="325">
        <v>0</v>
      </c>
      <c r="I77" s="325"/>
      <c r="J77" s="325">
        <v>0</v>
      </c>
      <c r="K77" s="325"/>
      <c r="L77" s="325">
        <v>0</v>
      </c>
      <c r="M77" s="325"/>
      <c r="N77" s="325" t="s">
        <v>503</v>
      </c>
      <c r="O77" s="325"/>
      <c r="P77" s="325">
        <v>0</v>
      </c>
      <c r="Q77" s="325"/>
      <c r="R77" s="325" t="s">
        <v>503</v>
      </c>
      <c r="S77" s="325"/>
      <c r="T77" s="325">
        <v>0</v>
      </c>
      <c r="U77" s="325"/>
      <c r="V77" s="325" t="s">
        <v>503</v>
      </c>
      <c r="W77" s="325"/>
      <c r="X77" s="325">
        <v>0</v>
      </c>
      <c r="Y77" s="325"/>
      <c r="Z77" s="325" t="s">
        <v>503</v>
      </c>
      <c r="AA77" s="325"/>
      <c r="AB77" s="325">
        <v>0</v>
      </c>
      <c r="AC77" s="325"/>
      <c r="AD77" s="325" t="s">
        <v>503</v>
      </c>
      <c r="AE77" s="325"/>
      <c r="AF77" s="325">
        <v>0</v>
      </c>
      <c r="AG77" s="325">
        <v>0</v>
      </c>
    </row>
    <row r="78" spans="1:33" s="125" customFormat="1" x14ac:dyDescent="0.25">
      <c r="A78" s="277" t="s">
        <v>220</v>
      </c>
      <c r="B78" s="280" t="s">
        <v>146</v>
      </c>
      <c r="C78" s="325"/>
      <c r="D78" s="325"/>
      <c r="E78" s="325"/>
      <c r="F78" s="325"/>
      <c r="G78" s="325">
        <v>0</v>
      </c>
      <c r="H78" s="325">
        <v>0</v>
      </c>
      <c r="I78" s="325"/>
      <c r="J78" s="325">
        <v>0</v>
      </c>
      <c r="K78" s="325"/>
      <c r="L78" s="325">
        <v>0</v>
      </c>
      <c r="M78" s="325"/>
      <c r="N78" s="325" t="s">
        <v>503</v>
      </c>
      <c r="O78" s="325"/>
      <c r="P78" s="325">
        <v>0</v>
      </c>
      <c r="Q78" s="325"/>
      <c r="R78" s="325" t="s">
        <v>503</v>
      </c>
      <c r="S78" s="325"/>
      <c r="T78" s="325">
        <v>0</v>
      </c>
      <c r="U78" s="325"/>
      <c r="V78" s="325" t="s">
        <v>503</v>
      </c>
      <c r="W78" s="325"/>
      <c r="X78" s="325">
        <v>0</v>
      </c>
      <c r="Y78" s="325"/>
      <c r="Z78" s="325" t="s">
        <v>503</v>
      </c>
      <c r="AA78" s="325"/>
      <c r="AB78" s="325">
        <v>0</v>
      </c>
      <c r="AC78" s="325"/>
      <c r="AD78" s="325" t="s">
        <v>503</v>
      </c>
      <c r="AE78" s="325"/>
      <c r="AF78" s="325">
        <v>0</v>
      </c>
      <c r="AG78" s="325">
        <v>0</v>
      </c>
    </row>
    <row r="79" spans="1:33" s="125" customFormat="1" x14ac:dyDescent="0.25">
      <c r="A79" s="277" t="s">
        <v>221</v>
      </c>
      <c r="B79" s="278" t="s">
        <v>496</v>
      </c>
      <c r="C79" s="325"/>
      <c r="D79" s="325"/>
      <c r="E79" s="325"/>
      <c r="F79" s="325"/>
      <c r="G79" s="325">
        <v>0</v>
      </c>
      <c r="H79" s="325">
        <v>0</v>
      </c>
      <c r="I79" s="325"/>
      <c r="J79" s="325">
        <v>0</v>
      </c>
      <c r="K79" s="325"/>
      <c r="L79" s="325">
        <v>0</v>
      </c>
      <c r="M79" s="325"/>
      <c r="N79" s="325" t="s">
        <v>503</v>
      </c>
      <c r="O79" s="325"/>
      <c r="P79" s="325">
        <v>0</v>
      </c>
      <c r="Q79" s="325"/>
      <c r="R79" s="325" t="s">
        <v>503</v>
      </c>
      <c r="S79" s="325"/>
      <c r="T79" s="325">
        <v>0</v>
      </c>
      <c r="U79" s="325"/>
      <c r="V79" s="325" t="s">
        <v>503</v>
      </c>
      <c r="W79" s="325"/>
      <c r="X79" s="325">
        <v>0</v>
      </c>
      <c r="Y79" s="325"/>
      <c r="Z79" s="325" t="s">
        <v>503</v>
      </c>
      <c r="AA79" s="325"/>
      <c r="AB79" s="325">
        <v>0</v>
      </c>
      <c r="AC79" s="325"/>
      <c r="AD79" s="325" t="s">
        <v>503</v>
      </c>
      <c r="AE79" s="325"/>
      <c r="AF79" s="325">
        <v>0</v>
      </c>
      <c r="AG79" s="325">
        <v>0</v>
      </c>
    </row>
    <row r="80" spans="1:33" s="125" customFormat="1" x14ac:dyDescent="0.25">
      <c r="A80" s="277" t="s">
        <v>222</v>
      </c>
      <c r="B80" s="278" t="s">
        <v>466</v>
      </c>
      <c r="C80" s="327"/>
      <c r="D80" s="282"/>
      <c r="E80" s="328"/>
      <c r="F80" s="328"/>
      <c r="G80" s="325">
        <v>0</v>
      </c>
      <c r="H80" s="325">
        <v>0</v>
      </c>
      <c r="I80" s="325"/>
      <c r="J80" s="325">
        <v>0</v>
      </c>
      <c r="K80" s="325"/>
      <c r="L80" s="325">
        <v>0</v>
      </c>
      <c r="M80" s="328"/>
      <c r="N80" s="325" t="s">
        <v>503</v>
      </c>
      <c r="O80" s="282"/>
      <c r="P80" s="325">
        <v>0</v>
      </c>
      <c r="Q80" s="282"/>
      <c r="R80" s="325" t="s">
        <v>503</v>
      </c>
      <c r="S80" s="282"/>
      <c r="T80" s="325">
        <v>0</v>
      </c>
      <c r="U80" s="282"/>
      <c r="V80" s="325" t="s">
        <v>503</v>
      </c>
      <c r="W80" s="282"/>
      <c r="X80" s="325">
        <v>0</v>
      </c>
      <c r="Y80" s="282"/>
      <c r="Z80" s="325" t="s">
        <v>503</v>
      </c>
      <c r="AA80" s="282"/>
      <c r="AB80" s="325">
        <v>0</v>
      </c>
      <c r="AC80" s="282"/>
      <c r="AD80" s="325" t="s">
        <v>503</v>
      </c>
      <c r="AE80" s="282"/>
      <c r="AF80" s="325">
        <v>0</v>
      </c>
      <c r="AG80" s="325">
        <v>0</v>
      </c>
    </row>
    <row r="81" spans="1:33" s="125" customFormat="1" x14ac:dyDescent="0.25">
      <c r="A81" s="277" t="s">
        <v>497</v>
      </c>
      <c r="B81" s="278" t="s">
        <v>467</v>
      </c>
      <c r="C81" s="327"/>
      <c r="D81" s="282"/>
      <c r="E81" s="328"/>
      <c r="F81" s="328"/>
      <c r="G81" s="325">
        <v>0</v>
      </c>
      <c r="H81" s="325">
        <v>0</v>
      </c>
      <c r="I81" s="325"/>
      <c r="J81" s="325">
        <v>0</v>
      </c>
      <c r="K81" s="325"/>
      <c r="L81" s="325">
        <v>0</v>
      </c>
      <c r="M81" s="328"/>
      <c r="N81" s="325" t="s">
        <v>503</v>
      </c>
      <c r="O81" s="282"/>
      <c r="P81" s="325">
        <v>0</v>
      </c>
      <c r="Q81" s="282"/>
      <c r="R81" s="325" t="s">
        <v>503</v>
      </c>
      <c r="S81" s="282"/>
      <c r="T81" s="325">
        <v>0</v>
      </c>
      <c r="U81" s="282"/>
      <c r="V81" s="325" t="s">
        <v>503</v>
      </c>
      <c r="W81" s="282"/>
      <c r="X81" s="325">
        <v>0</v>
      </c>
      <c r="Y81" s="282"/>
      <c r="Z81" s="325" t="s">
        <v>503</v>
      </c>
      <c r="AA81" s="282"/>
      <c r="AB81" s="325">
        <v>0</v>
      </c>
      <c r="AC81" s="282"/>
      <c r="AD81" s="325" t="s">
        <v>503</v>
      </c>
      <c r="AE81" s="282"/>
      <c r="AF81" s="325">
        <v>0</v>
      </c>
      <c r="AG81" s="325">
        <v>0</v>
      </c>
    </row>
    <row r="82" spans="1:33" s="125" customFormat="1" x14ac:dyDescent="0.25">
      <c r="A82" s="277" t="s">
        <v>498</v>
      </c>
      <c r="B82" s="278" t="s">
        <v>468</v>
      </c>
      <c r="C82" s="327"/>
      <c r="D82" s="282"/>
      <c r="E82" s="328"/>
      <c r="F82" s="328"/>
      <c r="G82" s="325">
        <v>0</v>
      </c>
      <c r="H82" s="325">
        <v>0</v>
      </c>
      <c r="I82" s="325"/>
      <c r="J82" s="325">
        <v>0</v>
      </c>
      <c r="K82" s="325"/>
      <c r="L82" s="325">
        <v>0</v>
      </c>
      <c r="M82" s="328"/>
      <c r="N82" s="325" t="s">
        <v>503</v>
      </c>
      <c r="O82" s="282"/>
      <c r="P82" s="325">
        <v>0</v>
      </c>
      <c r="Q82" s="282"/>
      <c r="R82" s="325" t="s">
        <v>503</v>
      </c>
      <c r="S82" s="282"/>
      <c r="T82" s="325">
        <v>0</v>
      </c>
      <c r="U82" s="282"/>
      <c r="V82" s="325" t="s">
        <v>503</v>
      </c>
      <c r="W82" s="282"/>
      <c r="X82" s="325">
        <v>0</v>
      </c>
      <c r="Y82" s="282"/>
      <c r="Z82" s="325" t="s">
        <v>503</v>
      </c>
      <c r="AA82" s="282"/>
      <c r="AB82" s="325">
        <v>0</v>
      </c>
      <c r="AC82" s="282"/>
      <c r="AD82" s="325" t="s">
        <v>503</v>
      </c>
      <c r="AE82" s="282"/>
      <c r="AF82" s="325">
        <v>0</v>
      </c>
      <c r="AG82" s="325">
        <v>0</v>
      </c>
    </row>
    <row r="83" spans="1:33" s="125" customFormat="1" x14ac:dyDescent="0.25">
      <c r="A83" s="277" t="s">
        <v>499</v>
      </c>
      <c r="B83" s="278" t="s">
        <v>470</v>
      </c>
      <c r="C83" s="327"/>
      <c r="D83" s="282"/>
      <c r="E83" s="328"/>
      <c r="F83" s="328"/>
      <c r="G83" s="325">
        <v>0</v>
      </c>
      <c r="H83" s="325">
        <v>0</v>
      </c>
      <c r="I83" s="325"/>
      <c r="J83" s="325">
        <v>0</v>
      </c>
      <c r="K83" s="325"/>
      <c r="L83" s="325">
        <v>0</v>
      </c>
      <c r="M83" s="328"/>
      <c r="N83" s="325" t="s">
        <v>503</v>
      </c>
      <c r="O83" s="282"/>
      <c r="P83" s="325">
        <v>0</v>
      </c>
      <c r="Q83" s="282"/>
      <c r="R83" s="325" t="s">
        <v>503</v>
      </c>
      <c r="S83" s="282"/>
      <c r="T83" s="325">
        <v>0</v>
      </c>
      <c r="U83" s="282"/>
      <c r="V83" s="325" t="s">
        <v>503</v>
      </c>
      <c r="W83" s="282"/>
      <c r="X83" s="325">
        <v>0</v>
      </c>
      <c r="Y83" s="282"/>
      <c r="Z83" s="325" t="s">
        <v>503</v>
      </c>
      <c r="AA83" s="282"/>
      <c r="AB83" s="325">
        <v>0</v>
      </c>
      <c r="AC83" s="282"/>
      <c r="AD83" s="325" t="s">
        <v>503</v>
      </c>
      <c r="AE83" s="282"/>
      <c r="AF83" s="325">
        <v>0</v>
      </c>
      <c r="AG83" s="325">
        <v>0</v>
      </c>
    </row>
    <row r="84" spans="1:33" s="125" customFormat="1" x14ac:dyDescent="0.25">
      <c r="A84" s="277" t="s">
        <v>500</v>
      </c>
      <c r="B84" s="278" t="s">
        <v>472</v>
      </c>
      <c r="C84" s="327"/>
      <c r="D84" s="282"/>
      <c r="E84" s="328"/>
      <c r="F84" s="328"/>
      <c r="G84" s="325">
        <v>0</v>
      </c>
      <c r="H84" s="325">
        <v>0</v>
      </c>
      <c r="I84" s="325"/>
      <c r="J84" s="325">
        <v>0</v>
      </c>
      <c r="K84" s="325"/>
      <c r="L84" s="325">
        <v>0</v>
      </c>
      <c r="M84" s="328"/>
      <c r="N84" s="325" t="s">
        <v>503</v>
      </c>
      <c r="O84" s="282"/>
      <c r="P84" s="325">
        <v>0</v>
      </c>
      <c r="Q84" s="282"/>
      <c r="R84" s="325" t="s">
        <v>503</v>
      </c>
      <c r="S84" s="282"/>
      <c r="T84" s="325">
        <v>0</v>
      </c>
      <c r="U84" s="282"/>
      <c r="V84" s="325" t="s">
        <v>503</v>
      </c>
      <c r="W84" s="282"/>
      <c r="X84" s="325">
        <v>0</v>
      </c>
      <c r="Y84" s="282"/>
      <c r="Z84" s="325" t="s">
        <v>503</v>
      </c>
      <c r="AA84" s="282"/>
      <c r="AB84" s="325">
        <v>0</v>
      </c>
      <c r="AC84" s="282"/>
      <c r="AD84" s="325" t="s">
        <v>503</v>
      </c>
      <c r="AE84" s="282"/>
      <c r="AF84" s="325">
        <v>0</v>
      </c>
      <c r="AG84" s="325">
        <v>0</v>
      </c>
    </row>
    <row r="85" spans="1:33" s="125" customFormat="1" x14ac:dyDescent="0.25">
      <c r="A85" s="277" t="s">
        <v>501</v>
      </c>
      <c r="B85" s="278" t="s">
        <v>474</v>
      </c>
      <c r="C85" s="327"/>
      <c r="D85" s="282"/>
      <c r="E85" s="328"/>
      <c r="F85" s="328"/>
      <c r="G85" s="325">
        <v>0</v>
      </c>
      <c r="H85" s="325">
        <v>0</v>
      </c>
      <c r="I85" s="325"/>
      <c r="J85" s="325">
        <v>0</v>
      </c>
      <c r="K85" s="325"/>
      <c r="L85" s="325">
        <v>0</v>
      </c>
      <c r="M85" s="328"/>
      <c r="N85" s="325" t="s">
        <v>503</v>
      </c>
      <c r="O85" s="282"/>
      <c r="P85" s="325">
        <v>0</v>
      </c>
      <c r="Q85" s="282"/>
      <c r="R85" s="325" t="s">
        <v>503</v>
      </c>
      <c r="S85" s="282"/>
      <c r="T85" s="325">
        <v>0</v>
      </c>
      <c r="U85" s="282"/>
      <c r="V85" s="325" t="s">
        <v>503</v>
      </c>
      <c r="W85" s="282"/>
      <c r="X85" s="325">
        <v>0</v>
      </c>
      <c r="Y85" s="282"/>
      <c r="Z85" s="325" t="s">
        <v>503</v>
      </c>
      <c r="AA85" s="282"/>
      <c r="AB85" s="325">
        <v>0</v>
      </c>
      <c r="AC85" s="282"/>
      <c r="AD85" s="325" t="s">
        <v>503</v>
      </c>
      <c r="AE85" s="282"/>
      <c r="AF85" s="325">
        <v>0</v>
      </c>
      <c r="AG85" s="325">
        <v>0</v>
      </c>
    </row>
    <row r="86" spans="1:33" s="125" customFormat="1" x14ac:dyDescent="0.25">
      <c r="A86" s="277" t="s">
        <v>502</v>
      </c>
      <c r="B86" s="278" t="s">
        <v>476</v>
      </c>
      <c r="C86" s="329"/>
      <c r="D86" s="282"/>
      <c r="E86" s="328"/>
      <c r="F86" s="328"/>
      <c r="G86" s="325">
        <v>0</v>
      </c>
      <c r="H86" s="325">
        <v>0</v>
      </c>
      <c r="I86" s="325"/>
      <c r="J86" s="325">
        <v>0</v>
      </c>
      <c r="K86" s="325"/>
      <c r="L86" s="325">
        <v>0</v>
      </c>
      <c r="M86" s="328"/>
      <c r="N86" s="325" t="s">
        <v>503</v>
      </c>
      <c r="O86" s="282"/>
      <c r="P86" s="325">
        <v>0</v>
      </c>
      <c r="Q86" s="282"/>
      <c r="R86" s="325" t="s">
        <v>503</v>
      </c>
      <c r="S86" s="282"/>
      <c r="T86" s="325">
        <v>0</v>
      </c>
      <c r="U86" s="282"/>
      <c r="V86" s="325" t="s">
        <v>503</v>
      </c>
      <c r="W86" s="282"/>
      <c r="X86" s="325">
        <v>0</v>
      </c>
      <c r="Y86" s="282"/>
      <c r="Z86" s="325" t="s">
        <v>503</v>
      </c>
      <c r="AA86" s="282"/>
      <c r="AB86" s="325">
        <v>0</v>
      </c>
      <c r="AC86" s="282"/>
      <c r="AD86" s="325" t="s">
        <v>503</v>
      </c>
      <c r="AE86" s="282"/>
      <c r="AF86" s="325">
        <v>0</v>
      </c>
      <c r="AG86" s="325">
        <v>0</v>
      </c>
    </row>
  </sheetData>
  <mergeCells count="34">
    <mergeCell ref="AB20:AE20"/>
    <mergeCell ref="AF20:AG21"/>
    <mergeCell ref="AB21:AC21"/>
    <mergeCell ref="AD21:AE21"/>
    <mergeCell ref="A4:U4"/>
    <mergeCell ref="A6:U6"/>
    <mergeCell ref="A8:U8"/>
    <mergeCell ref="A9:U9"/>
    <mergeCell ref="A11:U11"/>
    <mergeCell ref="A14:U14"/>
    <mergeCell ref="A15:U15"/>
    <mergeCell ref="A16:U16"/>
    <mergeCell ref="A18:U18"/>
    <mergeCell ref="A12:U1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79" t="str">
        <f>'6.2. Паспорт фин осв ввод'!A11:U11</f>
        <v>K_TP3300.PS.0112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43.5" customHeight="1" x14ac:dyDescent="0.25">
      <c r="A15" s="388" t="str">
        <f>'6.2. Паспорт фин осв ввод'!A14:U14</f>
        <v>Проектирование реконструкции ПС 110кВ Нижняя Тавда с установкой ИРМ (СТК) мощностью 10 МВАр на РУ 35 кВ (1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413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5" t="s">
        <v>24</v>
      </c>
      <c r="C22" s="433" t="s">
        <v>51</v>
      </c>
      <c r="D22" s="433" t="s">
        <v>50</v>
      </c>
      <c r="E22" s="437" t="s">
        <v>424</v>
      </c>
      <c r="F22" s="438"/>
      <c r="G22" s="438"/>
      <c r="H22" s="438"/>
      <c r="I22" s="438"/>
      <c r="J22" s="438"/>
      <c r="K22" s="438"/>
      <c r="L22" s="439"/>
      <c r="M22" s="433" t="s">
        <v>49</v>
      </c>
      <c r="N22" s="433" t="s">
        <v>48</v>
      </c>
      <c r="O22" s="433" t="s">
        <v>47</v>
      </c>
      <c r="P22" s="440" t="s">
        <v>230</v>
      </c>
      <c r="Q22" s="440" t="s">
        <v>46</v>
      </c>
      <c r="R22" s="440" t="s">
        <v>45</v>
      </c>
      <c r="S22" s="440" t="s">
        <v>44</v>
      </c>
      <c r="T22" s="440"/>
      <c r="U22" s="443" t="s">
        <v>43</v>
      </c>
      <c r="V22" s="443" t="s">
        <v>42</v>
      </c>
      <c r="W22" s="440" t="s">
        <v>41</v>
      </c>
      <c r="X22" s="440" t="s">
        <v>40</v>
      </c>
      <c r="Y22" s="440" t="s">
        <v>39</v>
      </c>
      <c r="Z22" s="45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18" customFormat="1" ht="64.5" customHeight="1" x14ac:dyDescent="0.25">
      <c r="A23" s="432"/>
      <c r="B23" s="436"/>
      <c r="C23" s="434"/>
      <c r="D23" s="434"/>
      <c r="E23" s="445" t="s">
        <v>23</v>
      </c>
      <c r="F23" s="452" t="s">
        <v>130</v>
      </c>
      <c r="G23" s="452" t="s">
        <v>129</v>
      </c>
      <c r="H23" s="452" t="s">
        <v>128</v>
      </c>
      <c r="I23" s="456" t="s">
        <v>336</v>
      </c>
      <c r="J23" s="456" t="s">
        <v>337</v>
      </c>
      <c r="K23" s="456" t="s">
        <v>338</v>
      </c>
      <c r="L23" s="452" t="s">
        <v>79</v>
      </c>
      <c r="M23" s="434"/>
      <c r="N23" s="434"/>
      <c r="O23" s="434"/>
      <c r="P23" s="441"/>
      <c r="Q23" s="441"/>
      <c r="R23" s="441"/>
      <c r="S23" s="454" t="s">
        <v>2</v>
      </c>
      <c r="T23" s="454" t="s">
        <v>11</v>
      </c>
      <c r="U23" s="444"/>
      <c r="V23" s="444"/>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5" t="s">
        <v>13</v>
      </c>
      <c r="AG24" s="75" t="s">
        <v>12</v>
      </c>
      <c r="AH24" s="76" t="s">
        <v>2</v>
      </c>
      <c r="AI24" s="76" t="s">
        <v>11</v>
      </c>
      <c r="AJ24" s="434"/>
      <c r="AK24" s="434"/>
      <c r="AL24" s="434"/>
      <c r="AM24" s="434"/>
      <c r="AN24" s="434"/>
      <c r="AO24" s="434"/>
      <c r="AP24" s="434"/>
      <c r="AQ24" s="447"/>
      <c r="AR24" s="442"/>
      <c r="AS24" s="442"/>
      <c r="AT24" s="442"/>
      <c r="AU24" s="442"/>
      <c r="AV24" s="450"/>
    </row>
    <row r="25" spans="1:48" s="17" customFormat="1" ht="11.25"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77" customFormat="1" ht="15.75" x14ac:dyDescent="0.25">
      <c r="A26" s="73"/>
      <c r="B26" s="70"/>
      <c r="C26" s="70"/>
      <c r="D26" s="70"/>
      <c r="E26" s="70"/>
      <c r="F26" s="70"/>
      <c r="G26" s="70"/>
      <c r="H26" s="70"/>
      <c r="I26" s="70"/>
      <c r="J26" s="70"/>
      <c r="K26" s="70"/>
      <c r="L26" s="70"/>
      <c r="M26" s="70"/>
      <c r="N26" s="70"/>
      <c r="O26" s="70"/>
      <c r="P26" s="70"/>
      <c r="Q26" s="70"/>
      <c r="R26" s="70"/>
      <c r="S26" s="85"/>
      <c r="T26" s="85"/>
      <c r="U26" s="85"/>
      <c r="V26" s="85"/>
      <c r="W26" s="85"/>
      <c r="X26" s="88"/>
      <c r="Y26" s="85"/>
      <c r="Z26" s="85"/>
      <c r="AA26" s="86"/>
      <c r="AB26" s="86"/>
      <c r="AC26" s="70"/>
      <c r="AD26" s="70"/>
      <c r="AE26" s="70"/>
      <c r="AF26" s="70"/>
      <c r="AG26" s="70"/>
      <c r="AH26" s="70"/>
      <c r="AI26" s="70"/>
      <c r="AJ26" s="70"/>
      <c r="AK26" s="70"/>
      <c r="AL26" s="70"/>
      <c r="AM26" s="70"/>
      <c r="AN26" s="70"/>
      <c r="AO26" s="70"/>
      <c r="AP26" s="70"/>
      <c r="AQ26" s="70"/>
      <c r="AR26" s="70"/>
      <c r="AS26" s="70"/>
      <c r="AT26" s="70"/>
      <c r="AU26" s="70"/>
      <c r="AV26" s="74"/>
    </row>
    <row r="27" spans="1:48" s="77" customFormat="1" ht="15.75" x14ac:dyDescent="0.25">
      <c r="A27" s="73"/>
      <c r="B27" s="70"/>
      <c r="C27" s="70"/>
      <c r="D27" s="70"/>
      <c r="E27" s="70"/>
      <c r="F27" s="70"/>
      <c r="G27" s="70"/>
      <c r="H27" s="70"/>
      <c r="I27" s="70"/>
      <c r="J27" s="70"/>
      <c r="K27" s="70"/>
      <c r="L27" s="70"/>
      <c r="M27" s="70"/>
      <c r="N27" s="70"/>
      <c r="O27" s="70"/>
      <c r="P27" s="78"/>
      <c r="Q27" s="70"/>
      <c r="R27" s="78"/>
      <c r="S27" s="85"/>
      <c r="T27" s="85"/>
      <c r="U27" s="85"/>
      <c r="V27" s="85"/>
      <c r="W27" s="85"/>
      <c r="X27" s="88"/>
      <c r="Y27" s="85"/>
      <c r="Z27" s="85"/>
      <c r="AA27" s="86"/>
      <c r="AB27" s="86"/>
      <c r="AC27" s="80"/>
      <c r="AD27" s="72"/>
      <c r="AE27" s="70"/>
      <c r="AF27" s="72"/>
      <c r="AG27" s="79"/>
      <c r="AH27" s="81"/>
      <c r="AI27" s="81"/>
      <c r="AJ27" s="81"/>
      <c r="AK27" s="81"/>
      <c r="AL27" s="71"/>
      <c r="AM27" s="71"/>
      <c r="AN27" s="71"/>
      <c r="AO27" s="71"/>
      <c r="AP27" s="81"/>
      <c r="AQ27" s="81"/>
      <c r="AR27" s="81"/>
      <c r="AS27" s="81"/>
      <c r="AT27" s="81"/>
      <c r="AU27" s="71"/>
      <c r="AV27" s="74"/>
    </row>
    <row r="28" spans="1:48" s="77" customFormat="1" ht="15.75" x14ac:dyDescent="0.25">
      <c r="A28" s="73"/>
      <c r="B28" s="70"/>
      <c r="C28" s="70"/>
      <c r="D28" s="70"/>
      <c r="E28" s="70"/>
      <c r="F28" s="70"/>
      <c r="G28" s="70"/>
      <c r="H28" s="70"/>
      <c r="I28" s="70"/>
      <c r="J28" s="70"/>
      <c r="K28" s="70"/>
      <c r="L28" s="70"/>
      <c r="M28" s="70"/>
      <c r="N28" s="70"/>
      <c r="O28" s="70"/>
      <c r="P28" s="70"/>
      <c r="Q28" s="70"/>
      <c r="R28" s="71"/>
      <c r="S28" s="85"/>
      <c r="T28" s="85"/>
      <c r="U28" s="85"/>
      <c r="V28" s="85"/>
      <c r="W28" s="85"/>
      <c r="X28" s="88"/>
      <c r="Y28" s="85"/>
      <c r="Z28" s="85"/>
      <c r="AA28" s="86"/>
      <c r="AB28" s="86"/>
      <c r="AC28" s="71"/>
      <c r="AD28" s="71"/>
      <c r="AE28" s="70"/>
      <c r="AF28" s="70"/>
      <c r="AG28" s="70"/>
      <c r="AH28" s="70"/>
      <c r="AI28" s="70"/>
      <c r="AJ28" s="70"/>
      <c r="AK28" s="70"/>
      <c r="AL28" s="70"/>
      <c r="AM28" s="70"/>
      <c r="AN28" s="70"/>
      <c r="AO28" s="70"/>
      <c r="AP28" s="70"/>
      <c r="AQ28" s="70"/>
      <c r="AR28" s="70"/>
      <c r="AS28" s="70"/>
      <c r="AT28" s="70"/>
      <c r="AU28" s="70"/>
      <c r="AV28" s="74"/>
    </row>
    <row r="29" spans="1:48" s="77" customFormat="1" ht="15.75" x14ac:dyDescent="0.25">
      <c r="A29" s="73"/>
      <c r="B29" s="70"/>
      <c r="C29" s="70"/>
      <c r="D29" s="70"/>
      <c r="E29" s="70"/>
      <c r="F29" s="70"/>
      <c r="G29" s="70"/>
      <c r="H29" s="70"/>
      <c r="I29" s="70"/>
      <c r="J29" s="70"/>
      <c r="K29" s="70"/>
      <c r="L29" s="70"/>
      <c r="M29" s="70"/>
      <c r="N29" s="70"/>
      <c r="O29" s="70"/>
      <c r="P29" s="70"/>
      <c r="Q29" s="70"/>
      <c r="R29" s="71"/>
      <c r="S29" s="85"/>
      <c r="T29" s="85"/>
      <c r="U29" s="85"/>
      <c r="V29" s="85"/>
      <c r="W29" s="85"/>
      <c r="X29" s="88"/>
      <c r="Y29" s="85"/>
      <c r="Z29" s="85"/>
      <c r="AA29" s="86"/>
      <c r="AB29" s="86"/>
      <c r="AC29" s="71"/>
      <c r="AD29" s="71"/>
      <c r="AE29" s="70"/>
      <c r="AF29" s="70"/>
      <c r="AG29" s="70"/>
      <c r="AH29" s="70"/>
      <c r="AI29" s="70"/>
      <c r="AJ29" s="70"/>
      <c r="AK29" s="70"/>
      <c r="AL29" s="70"/>
      <c r="AM29" s="70"/>
      <c r="AN29" s="70"/>
      <c r="AO29" s="70"/>
      <c r="AP29" s="70"/>
      <c r="AQ29" s="70"/>
      <c r="AR29" s="70"/>
      <c r="AS29" s="70"/>
      <c r="AT29" s="70"/>
      <c r="AU29" s="70"/>
      <c r="AV29" s="74"/>
    </row>
    <row r="30" spans="1:48" s="77" customFormat="1" ht="15.75" x14ac:dyDescent="0.25">
      <c r="A30" s="73"/>
      <c r="B30" s="70"/>
      <c r="C30" s="70"/>
      <c r="D30" s="70"/>
      <c r="E30" s="70"/>
      <c r="F30" s="70"/>
      <c r="G30" s="70"/>
      <c r="H30" s="70"/>
      <c r="I30" s="70"/>
      <c r="J30" s="70"/>
      <c r="K30" s="70"/>
      <c r="L30" s="70"/>
      <c r="M30" s="70"/>
      <c r="N30" s="70"/>
      <c r="O30" s="70"/>
      <c r="P30" s="70"/>
      <c r="Q30" s="70"/>
      <c r="R30" s="71"/>
      <c r="S30" s="85"/>
      <c r="T30" s="85"/>
      <c r="U30" s="85"/>
      <c r="V30" s="85"/>
      <c r="W30" s="85"/>
      <c r="X30" s="88"/>
      <c r="Y30" s="85"/>
      <c r="Z30" s="85"/>
      <c r="AA30" s="86"/>
      <c r="AB30" s="86"/>
      <c r="AC30" s="71"/>
      <c r="AD30" s="71"/>
      <c r="AE30" s="70"/>
      <c r="AF30" s="70"/>
      <c r="AG30" s="70"/>
      <c r="AH30" s="70"/>
      <c r="AI30" s="70"/>
      <c r="AJ30" s="70"/>
      <c r="AK30" s="70"/>
      <c r="AL30" s="70"/>
      <c r="AM30" s="70"/>
      <c r="AN30" s="70"/>
      <c r="AO30" s="70"/>
      <c r="AP30" s="70"/>
      <c r="AQ30" s="70"/>
      <c r="AR30" s="70"/>
      <c r="AS30" s="70"/>
      <c r="AT30" s="70"/>
      <c r="AU30" s="70"/>
      <c r="AV30" s="74"/>
    </row>
    <row r="31" spans="1:48" s="77" customFormat="1" ht="15.75" x14ac:dyDescent="0.25">
      <c r="A31" s="91"/>
      <c r="B31" s="92"/>
      <c r="C31" s="92"/>
      <c r="D31" s="92"/>
      <c r="E31" s="92"/>
      <c r="F31" s="92"/>
      <c r="G31" s="92"/>
      <c r="H31" s="92"/>
      <c r="I31" s="92"/>
      <c r="J31" s="92"/>
      <c r="K31" s="92"/>
      <c r="L31" s="92"/>
      <c r="M31" s="92"/>
      <c r="N31" s="92"/>
      <c r="O31" s="92"/>
      <c r="P31" s="92"/>
      <c r="Q31" s="92"/>
      <c r="R31" s="93"/>
      <c r="S31" s="94"/>
      <c r="T31" s="94"/>
      <c r="U31" s="94"/>
      <c r="V31" s="94"/>
      <c r="W31" s="94"/>
      <c r="X31" s="95"/>
      <c r="Y31" s="94"/>
      <c r="Z31" s="94"/>
      <c r="AA31" s="96"/>
      <c r="AB31" s="96"/>
      <c r="AC31" s="93"/>
      <c r="AD31" s="93"/>
      <c r="AE31" s="92"/>
      <c r="AF31" s="92"/>
      <c r="AG31" s="92"/>
      <c r="AH31" s="92"/>
      <c r="AI31" s="92"/>
      <c r="AJ31" s="92"/>
      <c r="AK31" s="92"/>
      <c r="AL31" s="92"/>
      <c r="AM31" s="92"/>
      <c r="AN31" s="92"/>
      <c r="AO31" s="92"/>
      <c r="AP31" s="92"/>
      <c r="AQ31" s="92"/>
      <c r="AR31" s="92"/>
      <c r="AS31" s="92"/>
      <c r="AT31" s="92"/>
      <c r="AU31" s="92"/>
      <c r="AV31" s="97"/>
    </row>
    <row r="32" spans="1:48" s="90" customFormat="1" ht="12.75" x14ac:dyDescent="0.2">
      <c r="A32" s="102"/>
      <c r="B32" s="89"/>
      <c r="C32" s="89"/>
      <c r="D32" s="89"/>
      <c r="E32" s="89"/>
      <c r="F32" s="89"/>
      <c r="G32" s="89"/>
      <c r="H32" s="89"/>
      <c r="I32" s="89"/>
      <c r="J32" s="89"/>
      <c r="K32" s="89"/>
      <c r="L32" s="89"/>
      <c r="M32" s="89"/>
      <c r="N32" s="89"/>
      <c r="O32" s="89"/>
      <c r="P32" s="89"/>
      <c r="Q32" s="89"/>
      <c r="R32" s="89"/>
      <c r="S32" s="89"/>
      <c r="T32" s="89"/>
      <c r="U32" s="89"/>
      <c r="V32" s="89"/>
      <c r="W32" s="87"/>
      <c r="X32" s="88"/>
      <c r="Y32" s="89"/>
      <c r="Z32" s="89"/>
      <c r="AA32" s="86"/>
      <c r="AB32" s="89"/>
      <c r="AC32" s="89"/>
      <c r="AD32" s="89"/>
      <c r="AE32" s="89"/>
      <c r="AF32" s="89"/>
      <c r="AG32" s="89"/>
      <c r="AH32" s="89"/>
      <c r="AI32" s="89"/>
      <c r="AJ32" s="89"/>
      <c r="AK32" s="89"/>
      <c r="AL32" s="89"/>
      <c r="AM32" s="89"/>
      <c r="AN32" s="89"/>
      <c r="AO32" s="89"/>
      <c r="AP32" s="89"/>
      <c r="AQ32" s="89"/>
      <c r="AR32" s="89"/>
      <c r="AS32" s="89"/>
      <c r="AT32" s="89"/>
      <c r="AU32" s="89"/>
      <c r="AV32" s="103"/>
    </row>
    <row r="33" spans="1:48" s="90" customFormat="1" ht="13.5" thickBot="1" x14ac:dyDescent="0.25">
      <c r="A33" s="104"/>
      <c r="B33" s="105"/>
      <c r="C33" s="105"/>
      <c r="D33" s="105"/>
      <c r="E33" s="105"/>
      <c r="F33" s="105"/>
      <c r="G33" s="105"/>
      <c r="H33" s="105"/>
      <c r="I33" s="105"/>
      <c r="J33" s="105"/>
      <c r="K33" s="105"/>
      <c r="L33" s="105"/>
      <c r="M33" s="105"/>
      <c r="N33" s="105"/>
      <c r="O33" s="105"/>
      <c r="P33" s="105"/>
      <c r="Q33" s="105"/>
      <c r="R33" s="105"/>
      <c r="S33" s="105"/>
      <c r="T33" s="105"/>
      <c r="U33" s="105"/>
      <c r="V33" s="105"/>
      <c r="W33" s="106"/>
      <c r="X33" s="83"/>
      <c r="Y33" s="105"/>
      <c r="Z33" s="105"/>
      <c r="AA33" s="82"/>
      <c r="AB33" s="105"/>
      <c r="AC33" s="105"/>
      <c r="AD33" s="105"/>
      <c r="AE33" s="105"/>
      <c r="AF33" s="105"/>
      <c r="AG33" s="105"/>
      <c r="AH33" s="105"/>
      <c r="AI33" s="105"/>
      <c r="AJ33" s="105"/>
      <c r="AK33" s="105"/>
      <c r="AL33" s="105"/>
      <c r="AM33" s="105"/>
      <c r="AN33" s="105"/>
      <c r="AO33" s="105"/>
      <c r="AP33" s="105"/>
      <c r="AQ33" s="105"/>
      <c r="AR33" s="105"/>
      <c r="AS33" s="105"/>
      <c r="AT33" s="105"/>
      <c r="AU33" s="105"/>
      <c r="AV33" s="107"/>
    </row>
    <row r="34" spans="1:48" x14ac:dyDescent="0.25">
      <c r="A34" s="98"/>
      <c r="B34" s="98"/>
      <c r="C34" s="98"/>
      <c r="D34" s="98"/>
      <c r="E34" s="98"/>
      <c r="F34" s="98"/>
      <c r="G34" s="98"/>
      <c r="H34" s="98"/>
      <c r="I34" s="98"/>
      <c r="J34" s="98"/>
      <c r="K34" s="98"/>
      <c r="L34" s="98"/>
      <c r="M34" s="98"/>
      <c r="N34" s="98"/>
      <c r="O34" s="99"/>
      <c r="P34" s="98"/>
      <c r="Q34" s="100"/>
      <c r="R34" s="98"/>
      <c r="S34" s="98"/>
      <c r="T34" s="98"/>
      <c r="U34" s="98"/>
      <c r="V34" s="98"/>
      <c r="W34" s="98"/>
      <c r="X34" s="98"/>
      <c r="Y34" s="101"/>
      <c r="Z34" s="98"/>
      <c r="AA34" s="98"/>
      <c r="AB34" s="98"/>
      <c r="AC34" s="98"/>
      <c r="AD34" s="98"/>
      <c r="AE34" s="98"/>
      <c r="AF34" s="98"/>
      <c r="AG34" s="98"/>
      <c r="AH34" s="98"/>
      <c r="AI34" s="98"/>
      <c r="AJ34" s="98"/>
      <c r="AK34" s="98"/>
      <c r="AL34" s="98"/>
      <c r="AM34" s="98"/>
      <c r="AN34" s="98"/>
      <c r="AO34" s="98"/>
      <c r="AP34" s="98"/>
      <c r="AQ34" s="98"/>
      <c r="AR34" s="98"/>
      <c r="AS34" s="98"/>
      <c r="AT34" s="98"/>
      <c r="AU34" s="98"/>
      <c r="AV34" s="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460</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7"/>
      <c r="B6" s="67"/>
      <c r="C6" s="67"/>
      <c r="D6" s="67"/>
      <c r="E6" s="67"/>
      <c r="F6" s="67"/>
      <c r="G6" s="67"/>
      <c r="H6" s="67"/>
    </row>
    <row r="7" spans="1:8" ht="18.75" x14ac:dyDescent="0.25">
      <c r="A7" s="386" t="s">
        <v>9</v>
      </c>
      <c r="B7" s="386"/>
      <c r="C7" s="66"/>
      <c r="D7" s="66"/>
      <c r="E7" s="66"/>
      <c r="F7" s="66"/>
      <c r="G7" s="66"/>
      <c r="H7" s="66"/>
    </row>
    <row r="8" spans="1:8" ht="18.75" x14ac:dyDescent="0.25">
      <c r="A8" s="66"/>
      <c r="B8" s="66"/>
      <c r="C8" s="66"/>
      <c r="D8" s="66"/>
      <c r="E8" s="66"/>
      <c r="F8" s="66"/>
      <c r="G8" s="66"/>
      <c r="H8" s="66"/>
    </row>
    <row r="9" spans="1:8" x14ac:dyDescent="0.25">
      <c r="A9" s="379" t="s">
        <v>461</v>
      </c>
      <c r="B9" s="379"/>
      <c r="C9" s="64"/>
      <c r="D9" s="64"/>
      <c r="E9" s="64"/>
      <c r="F9" s="64"/>
      <c r="G9" s="64"/>
      <c r="H9" s="64"/>
    </row>
    <row r="10" spans="1:8" x14ac:dyDescent="0.25">
      <c r="A10" s="380" t="s">
        <v>8</v>
      </c>
      <c r="B10" s="380"/>
      <c r="C10" s="65"/>
      <c r="D10" s="65"/>
      <c r="E10" s="65"/>
      <c r="F10" s="65"/>
      <c r="G10" s="65"/>
      <c r="H10" s="65"/>
    </row>
    <row r="11" spans="1:8" ht="18.75" x14ac:dyDescent="0.25">
      <c r="A11" s="66"/>
      <c r="B11" s="66"/>
      <c r="C11" s="66"/>
      <c r="D11" s="66"/>
      <c r="E11" s="66"/>
      <c r="F11" s="66"/>
      <c r="G11" s="66"/>
      <c r="H11" s="66"/>
    </row>
    <row r="12" spans="1:8" ht="15.75" customHeight="1" x14ac:dyDescent="0.25">
      <c r="A12" s="460" t="str">
        <f>'7. Паспорт отчет о закупке'!A12:AV12</f>
        <v>K_TP3300.PS.0112</v>
      </c>
      <c r="B12" s="460"/>
      <c r="C12" s="64"/>
      <c r="D12" s="64"/>
      <c r="E12" s="64"/>
      <c r="F12" s="64"/>
      <c r="G12" s="64"/>
      <c r="H12" s="64"/>
    </row>
    <row r="13" spans="1:8" x14ac:dyDescent="0.25">
      <c r="A13" s="380" t="s">
        <v>7</v>
      </c>
      <c r="B13" s="380"/>
      <c r="C13" s="65"/>
      <c r="D13" s="65"/>
      <c r="E13" s="65"/>
      <c r="F13" s="65"/>
      <c r="G13" s="65"/>
      <c r="H13" s="65"/>
    </row>
    <row r="14" spans="1:8" ht="18.75" x14ac:dyDescent="0.25">
      <c r="A14" s="10"/>
      <c r="B14" s="10"/>
      <c r="C14" s="10"/>
      <c r="D14" s="10"/>
      <c r="E14" s="10"/>
      <c r="F14" s="10"/>
      <c r="G14" s="10"/>
      <c r="H14" s="10"/>
    </row>
    <row r="15" spans="1:8" ht="22.15" customHeight="1" x14ac:dyDescent="0.25">
      <c r="A15" s="464" t="str">
        <f>'7. Паспорт отчет о закупке'!A15:AV15</f>
        <v>Проектирование реконструкции ПС 110кВ Нижняя Тавда с установкой ИРМ (СТК) мощностью 10 МВАр на РУ 35 кВ (1 шт.)</v>
      </c>
      <c r="B15" s="464"/>
      <c r="C15" s="64"/>
      <c r="D15" s="64"/>
      <c r="E15" s="64"/>
      <c r="F15" s="64"/>
      <c r="G15" s="64"/>
      <c r="H15" s="64"/>
    </row>
    <row r="16" spans="1:8" x14ac:dyDescent="0.25">
      <c r="A16" s="380" t="s">
        <v>6</v>
      </c>
      <c r="B16" s="380"/>
      <c r="C16" s="65"/>
      <c r="D16" s="65"/>
      <c r="E16" s="65"/>
      <c r="F16" s="65"/>
      <c r="G16" s="65"/>
      <c r="H16" s="65"/>
    </row>
    <row r="17" spans="1:2" x14ac:dyDescent="0.25">
      <c r="B17" s="40"/>
    </row>
    <row r="18" spans="1:2" ht="33.75" customHeight="1" x14ac:dyDescent="0.25">
      <c r="A18" s="465" t="s">
        <v>414</v>
      </c>
      <c r="B18" s="466"/>
    </row>
    <row r="19" spans="1:2" x14ac:dyDescent="0.25">
      <c r="B19" s="27"/>
    </row>
    <row r="20" spans="1:2" ht="16.5" thickBot="1" x14ac:dyDescent="0.3">
      <c r="B20" s="41"/>
    </row>
    <row r="21" spans="1:2" ht="30.75" thickBot="1" x14ac:dyDescent="0.3">
      <c r="A21" s="42" t="s">
        <v>287</v>
      </c>
      <c r="B21" s="272" t="str">
        <f>A15</f>
        <v>Проектирование реконструкции ПС 110кВ Нижняя Тавда с установкой ИРМ (СТК) мощностью 10 МВАр на РУ 35 кВ (1 шт.)</v>
      </c>
    </row>
    <row r="22" spans="1:2" ht="16.5" thickBot="1" x14ac:dyDescent="0.3">
      <c r="A22" s="42" t="s">
        <v>288</v>
      </c>
      <c r="B22" s="43" t="str">
        <f>'1. паспорт местоположение'!C27</f>
        <v>Нижнетавдинский район, Тюменская область</v>
      </c>
    </row>
    <row r="23" spans="1:2" ht="16.5" thickBot="1" x14ac:dyDescent="0.3">
      <c r="A23" s="42" t="s">
        <v>270</v>
      </c>
      <c r="B23" s="44" t="s">
        <v>508</v>
      </c>
    </row>
    <row r="24" spans="1:2" ht="16.5" thickBot="1" x14ac:dyDescent="0.3">
      <c r="A24" s="42" t="s">
        <v>289</v>
      </c>
      <c r="B24" s="147" t="s">
        <v>449</v>
      </c>
    </row>
    <row r="25" spans="1:2" ht="16.5" thickBot="1" x14ac:dyDescent="0.3">
      <c r="A25" s="45" t="s">
        <v>290</v>
      </c>
      <c r="B25" s="43">
        <f>'3.3 паспорт описание'!C29</f>
        <v>2022</v>
      </c>
    </row>
    <row r="26" spans="1:2" ht="16.5" thickBot="1" x14ac:dyDescent="0.3">
      <c r="A26" s="46" t="s">
        <v>291</v>
      </c>
      <c r="B26" s="47" t="str">
        <f>'3.3 паспорт описание'!C30</f>
        <v>П</v>
      </c>
    </row>
    <row r="27" spans="1:2" ht="16.5" thickBot="1" x14ac:dyDescent="0.3">
      <c r="A27" s="54" t="s">
        <v>447</v>
      </c>
      <c r="B27" s="273">
        <v>6.2279400000000003</v>
      </c>
    </row>
    <row r="28" spans="1:2" ht="16.5" thickBot="1" x14ac:dyDescent="0.3">
      <c r="A28" s="49" t="s">
        <v>292</v>
      </c>
      <c r="B28" s="49" t="s">
        <v>507</v>
      </c>
    </row>
    <row r="29" spans="1:2" ht="29.25" thickBot="1" x14ac:dyDescent="0.3">
      <c r="A29" s="55" t="s">
        <v>293</v>
      </c>
      <c r="B29" s="108">
        <v>0</v>
      </c>
    </row>
    <row r="30" spans="1:2" ht="29.25" thickBot="1" x14ac:dyDescent="0.3">
      <c r="A30" s="55" t="s">
        <v>294</v>
      </c>
      <c r="B30" s="108">
        <v>0</v>
      </c>
    </row>
    <row r="31" spans="1:2" ht="16.5" thickBot="1" x14ac:dyDescent="0.3">
      <c r="A31" s="49" t="s">
        <v>295</v>
      </c>
      <c r="B31" s="108">
        <v>0</v>
      </c>
    </row>
    <row r="32" spans="1:2" ht="29.25" thickBot="1" x14ac:dyDescent="0.3">
      <c r="A32" s="55" t="s">
        <v>296</v>
      </c>
      <c r="B32" s="108">
        <v>0</v>
      </c>
    </row>
    <row r="33" spans="1:2" ht="16.5" thickBot="1" x14ac:dyDescent="0.3">
      <c r="A33" s="49" t="s">
        <v>297</v>
      </c>
      <c r="B33" s="108">
        <v>0</v>
      </c>
    </row>
    <row r="34" spans="1:2" ht="16.5" thickBot="1" x14ac:dyDescent="0.3">
      <c r="A34" s="49" t="s">
        <v>298</v>
      </c>
      <c r="B34" s="108">
        <v>0</v>
      </c>
    </row>
    <row r="35" spans="1:2" ht="16.5" thickBot="1" x14ac:dyDescent="0.3">
      <c r="A35" s="49" t="s">
        <v>299</v>
      </c>
      <c r="B35" s="108">
        <v>0</v>
      </c>
    </row>
    <row r="36" spans="1:2" ht="16.5" thickBot="1" x14ac:dyDescent="0.3">
      <c r="A36" s="49" t="s">
        <v>300</v>
      </c>
      <c r="B36" s="108">
        <v>0</v>
      </c>
    </row>
    <row r="37" spans="1:2" ht="29.25" thickBot="1" x14ac:dyDescent="0.3">
      <c r="A37" s="55" t="s">
        <v>301</v>
      </c>
      <c r="B37" s="108">
        <v>0</v>
      </c>
    </row>
    <row r="38" spans="1:2" ht="16.5" thickBot="1" x14ac:dyDescent="0.3">
      <c r="A38" s="49" t="s">
        <v>297</v>
      </c>
      <c r="B38" s="108">
        <v>0</v>
      </c>
    </row>
    <row r="39" spans="1:2" ht="16.5" thickBot="1" x14ac:dyDescent="0.3">
      <c r="A39" s="49" t="s">
        <v>298</v>
      </c>
      <c r="B39" s="108">
        <v>0</v>
      </c>
    </row>
    <row r="40" spans="1:2" ht="16.5" thickBot="1" x14ac:dyDescent="0.3">
      <c r="A40" s="49" t="s">
        <v>299</v>
      </c>
      <c r="B40" s="108">
        <v>0</v>
      </c>
    </row>
    <row r="41" spans="1:2" ht="16.5" thickBot="1" x14ac:dyDescent="0.3">
      <c r="A41" s="49" t="s">
        <v>300</v>
      </c>
      <c r="B41" s="108">
        <v>0</v>
      </c>
    </row>
    <row r="42" spans="1:2" ht="29.25" thickBot="1" x14ac:dyDescent="0.3">
      <c r="A42" s="55" t="s">
        <v>302</v>
      </c>
      <c r="B42" s="108">
        <v>0</v>
      </c>
    </row>
    <row r="43" spans="1:2" ht="30.75" thickBot="1" x14ac:dyDescent="0.3">
      <c r="A43" s="49" t="s">
        <v>297</v>
      </c>
      <c r="B43" s="108">
        <v>0</v>
      </c>
    </row>
    <row r="44" spans="1:2" ht="16.5" thickBot="1" x14ac:dyDescent="0.3">
      <c r="A44" s="49" t="s">
        <v>298</v>
      </c>
      <c r="B44" s="108">
        <v>0</v>
      </c>
    </row>
    <row r="45" spans="1:2" ht="16.5" thickBot="1" x14ac:dyDescent="0.3">
      <c r="A45" s="49" t="s">
        <v>299</v>
      </c>
      <c r="B45" s="108">
        <v>0</v>
      </c>
    </row>
    <row r="46" spans="1:2" ht="16.5" thickBot="1" x14ac:dyDescent="0.3">
      <c r="A46" s="49" t="s">
        <v>300</v>
      </c>
      <c r="B46" s="108">
        <v>0</v>
      </c>
    </row>
    <row r="47" spans="1:2" ht="29.25" thickBot="1" x14ac:dyDescent="0.3">
      <c r="A47" s="48" t="s">
        <v>303</v>
      </c>
      <c r="B47" s="56" t="s">
        <v>509</v>
      </c>
    </row>
    <row r="48" spans="1:2" ht="16.5" thickBot="1" x14ac:dyDescent="0.3">
      <c r="A48" s="50" t="s">
        <v>295</v>
      </c>
      <c r="B48" s="108">
        <v>0</v>
      </c>
    </row>
    <row r="49" spans="1:2" ht="16.5" thickBot="1" x14ac:dyDescent="0.3">
      <c r="A49" s="50" t="s">
        <v>304</v>
      </c>
      <c r="B49" s="108">
        <v>0</v>
      </c>
    </row>
    <row r="50" spans="1:2" ht="16.5" thickBot="1" x14ac:dyDescent="0.3">
      <c r="A50" s="50" t="s">
        <v>305</v>
      </c>
      <c r="B50" s="108">
        <v>0</v>
      </c>
    </row>
    <row r="51" spans="1:2" ht="16.5" thickBot="1" x14ac:dyDescent="0.3">
      <c r="A51" s="50" t="s">
        <v>306</v>
      </c>
      <c r="B51" s="108">
        <v>0</v>
      </c>
    </row>
    <row r="52" spans="1:2" ht="16.5" thickBot="1" x14ac:dyDescent="0.3">
      <c r="A52" s="45" t="s">
        <v>307</v>
      </c>
      <c r="B52" s="108">
        <v>0</v>
      </c>
    </row>
    <row r="53" spans="1:2" ht="16.5" thickBot="1" x14ac:dyDescent="0.3">
      <c r="A53" s="45" t="s">
        <v>308</v>
      </c>
      <c r="B53" s="108">
        <v>0</v>
      </c>
    </row>
    <row r="54" spans="1:2" ht="16.5" thickBot="1" x14ac:dyDescent="0.3">
      <c r="A54" s="45" t="s">
        <v>309</v>
      </c>
      <c r="B54" s="108">
        <v>0</v>
      </c>
    </row>
    <row r="55" spans="1:2" ht="16.5" thickBot="1" x14ac:dyDescent="0.3">
      <c r="A55" s="46" t="s">
        <v>310</v>
      </c>
      <c r="B55" s="108">
        <v>0</v>
      </c>
    </row>
    <row r="56" spans="1:2" x14ac:dyDescent="0.25">
      <c r="A56" s="48" t="s">
        <v>311</v>
      </c>
      <c r="B56" s="56" t="s">
        <v>509</v>
      </c>
    </row>
    <row r="57" spans="1:2" x14ac:dyDescent="0.25">
      <c r="A57" s="52" t="s">
        <v>312</v>
      </c>
      <c r="B57" s="52" t="s">
        <v>513</v>
      </c>
    </row>
    <row r="58" spans="1:2" x14ac:dyDescent="0.25">
      <c r="A58" s="52" t="s">
        <v>313</v>
      </c>
      <c r="B58" s="52"/>
    </row>
    <row r="59" spans="1:2" x14ac:dyDescent="0.25">
      <c r="A59" s="52" t="s">
        <v>314</v>
      </c>
      <c r="B59" s="52"/>
    </row>
    <row r="60" spans="1:2" x14ac:dyDescent="0.25">
      <c r="A60" s="52" t="s">
        <v>315</v>
      </c>
      <c r="B60" s="52"/>
    </row>
    <row r="61" spans="1:2" ht="16.5" thickBot="1" x14ac:dyDescent="0.3">
      <c r="A61" s="53" t="s">
        <v>316</v>
      </c>
      <c r="B61" s="53"/>
    </row>
    <row r="62" spans="1:2" ht="30.75" thickBot="1" x14ac:dyDescent="0.3">
      <c r="A62" s="50" t="s">
        <v>317</v>
      </c>
      <c r="B62" s="51" t="s">
        <v>433</v>
      </c>
    </row>
    <row r="63" spans="1:2" ht="29.25" thickBot="1" x14ac:dyDescent="0.3">
      <c r="A63" s="45" t="s">
        <v>318</v>
      </c>
      <c r="B63" s="56" t="s">
        <v>509</v>
      </c>
    </row>
    <row r="64" spans="1:2" ht="16.5" thickBot="1" x14ac:dyDescent="0.3">
      <c r="A64" s="50" t="s">
        <v>295</v>
      </c>
      <c r="B64" s="108">
        <v>0</v>
      </c>
    </row>
    <row r="65" spans="1:2" ht="16.5" thickBot="1" x14ac:dyDescent="0.3">
      <c r="A65" s="50" t="s">
        <v>319</v>
      </c>
      <c r="B65" s="108">
        <v>0</v>
      </c>
    </row>
    <row r="66" spans="1:2" ht="16.5" thickBot="1" x14ac:dyDescent="0.3">
      <c r="A66" s="50" t="s">
        <v>320</v>
      </c>
      <c r="B66" s="108">
        <v>0</v>
      </c>
    </row>
    <row r="67" spans="1:2" ht="16.5" thickBot="1" x14ac:dyDescent="0.3">
      <c r="A67" s="57" t="s">
        <v>321</v>
      </c>
      <c r="B67" s="56" t="s">
        <v>509</v>
      </c>
    </row>
    <row r="68" spans="1:2" ht="16.5" thickBot="1" x14ac:dyDescent="0.3">
      <c r="A68" s="45" t="s">
        <v>322</v>
      </c>
      <c r="B68" s="56" t="s">
        <v>509</v>
      </c>
    </row>
    <row r="69" spans="1:2" ht="16.5" thickBot="1" x14ac:dyDescent="0.3">
      <c r="A69" s="52" t="s">
        <v>323</v>
      </c>
      <c r="B69" s="108">
        <v>0</v>
      </c>
    </row>
    <row r="70" spans="1:2" ht="16.5" thickBot="1" x14ac:dyDescent="0.3">
      <c r="A70" s="52" t="s">
        <v>324</v>
      </c>
      <c r="B70" s="108">
        <v>0</v>
      </c>
    </row>
    <row r="71" spans="1:2" ht="16.5" thickBot="1" x14ac:dyDescent="0.3">
      <c r="A71" s="52" t="s">
        <v>325</v>
      </c>
      <c r="B71" s="108">
        <v>0</v>
      </c>
    </row>
    <row r="72" spans="1:2" ht="29.25" thickBot="1" x14ac:dyDescent="0.3">
      <c r="A72" s="58" t="s">
        <v>326</v>
      </c>
      <c r="B72" s="56" t="s">
        <v>509</v>
      </c>
    </row>
    <row r="73" spans="1:2" ht="28.5" x14ac:dyDescent="0.25">
      <c r="A73" s="48" t="s">
        <v>327</v>
      </c>
      <c r="B73" s="461" t="s">
        <v>452</v>
      </c>
    </row>
    <row r="74" spans="1:2" x14ac:dyDescent="0.25">
      <c r="A74" s="52" t="s">
        <v>328</v>
      </c>
      <c r="B74" s="462"/>
    </row>
    <row r="75" spans="1:2" x14ac:dyDescent="0.25">
      <c r="A75" s="52" t="s">
        <v>329</v>
      </c>
      <c r="B75" s="462"/>
    </row>
    <row r="76" spans="1:2" x14ac:dyDescent="0.25">
      <c r="A76" s="52" t="s">
        <v>330</v>
      </c>
      <c r="B76" s="462"/>
    </row>
    <row r="77" spans="1:2" x14ac:dyDescent="0.25">
      <c r="A77" s="52" t="s">
        <v>331</v>
      </c>
      <c r="B77" s="462"/>
    </row>
    <row r="78" spans="1:2" ht="16.5" thickBot="1" x14ac:dyDescent="0.3">
      <c r="A78" s="59" t="s">
        <v>332</v>
      </c>
      <c r="B78" s="463"/>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2020-09-04T04:56:40Z</cp:lastPrinted>
  <dcterms:created xsi:type="dcterms:W3CDTF">2015-08-16T15:31:05Z</dcterms:created>
  <dcterms:modified xsi:type="dcterms:W3CDTF">2022-10-28T10:33:57Z</dcterms:modified>
</cp:coreProperties>
</file>